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<sst xmlns="http://schemas.openxmlformats.org/spreadsheetml/2006/main" count="117" uniqueCount="53">
  <si>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27/05/2024 16:20:42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</si>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</sst>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6E-4B89-9DF7-54712EE160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E6E-4B89-9DF7-54712EE160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38.600999999999999</c:v>
                </c:pt>
                <c:pt idx="1">
                  <c:v>40.094000000000001</c:v>
                </c:pt>
                <c:pt idx="2">
                  <c:v>38.506</c:v>
                </c:pt>
                <c:pt idx="3">
                  <c:v>37.161999999999999</c:v>
                </c:pt>
                <c:pt idx="4">
                  <c:v>33.677</c:v>
                </c:pt>
                <c:pt idx="5">
                  <c:v>34.875</c:v>
                </c:pt>
                <c:pt idx="6">
                  <c:v>28.244</c:v>
                </c:pt>
                <c:pt idx="7">
                  <c:v>21.9</c:v>
                </c:pt>
                <c:pt idx="8">
                  <c:v>19.048999999999999</c:v>
                </c:pt>
                <c:pt idx="9">
                  <c:v>16.748999999999999</c:v>
                </c:pt>
                <c:pt idx="16">
                  <c:v>27.181999999999999</c:v>
                </c:pt>
                <c:pt idx="17">
                  <c:v>13.2</c:v>
                </c:pt>
                <c:pt idx="18">
                  <c:v>11.12</c:v>
                </c:pt>
                <c:pt idx="21">
                  <c:v>6.0110000000000001</c:v>
                </c:pt>
                <c:pt idx="22">
                  <c:v>31.289000000000001</c:v>
                </c:pt>
                <c:pt idx="23">
                  <c:v>33.222000000000001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6E-4B89-9DF7-54712EE160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6E-4B89-9DF7-54712EE160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3.3000000000000002E-2</c:v>
                </c:pt>
                <c:pt idx="8">
                  <c:v>0.13200000000000001</c:v>
                </c:pt>
                <c:pt idx="9">
                  <c:v>0.106</c:v>
                </c:pt>
                <c:pt idx="10">
                  <c:v>9.8000000000000004E-2</c:v>
                </c:pt>
                <c:pt idx="11">
                  <c:v>3.6350000000000002</c:v>
                </c:pt>
                <c:pt idx="12">
                  <c:v>2.294</c:v>
                </c:pt>
                <c:pt idx="13">
                  <c:v>4.4419999999999993</c:v>
                </c:pt>
                <c:pt idx="14">
                  <c:v>3.8049999999999997</c:v>
                </c:pt>
                <c:pt idx="15">
                  <c:v>7.375</c:v>
                </c:pt>
                <c:pt idx="16">
                  <c:v>8.8999999999999996E-2</c:v>
                </c:pt>
                <c:pt idx="17">
                  <c:v>4.9880000000000004</c:v>
                </c:pt>
                <c:pt idx="18">
                  <c:v>2.8730000000000002</c:v>
                </c:pt>
                <c:pt idx="19">
                  <c:v>6.1040000000000001</c:v>
                </c:pt>
                <c:pt idx="20">
                  <c:v>2.5070000000000001</c:v>
                </c:pt>
                <c:pt idx="21">
                  <c:v>2.2959999999999998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6E-4B89-9DF7-54712EE160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6E-4B89-9DF7-54712EE160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15.137</c:v>
                </c:pt>
                <c:pt idx="21">
                  <c:v>10.454000000000001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6E-4B89-9DF7-54712EE1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38.601000000000006</c:v>
                </c:pt>
                <c:pt idx="1">
                  <c:v>40.621999999999993</c:v>
                </c:pt>
                <c:pt idx="2">
                  <c:v>38.506</c:v>
                </c:pt>
                <c:pt idx="3">
                  <c:v>37.692999999999998</c:v>
                </c:pt>
                <c:pt idx="4">
                  <c:v>35.481999999999999</c:v>
                </c:pt>
                <c:pt idx="5">
                  <c:v>37.749000000000002</c:v>
                </c:pt>
                <c:pt idx="6">
                  <c:v>28.244</c:v>
                </c:pt>
                <c:pt idx="7">
                  <c:v>23.413000000000004</c:v>
                </c:pt>
                <c:pt idx="8">
                  <c:v>21.401</c:v>
                </c:pt>
                <c:pt idx="9">
                  <c:v>19.106999999999999</c:v>
                </c:pt>
                <c:pt idx="10">
                  <c:v>4.4719999999999995</c:v>
                </c:pt>
                <c:pt idx="11">
                  <c:v>6.0850000000000009</c:v>
                </c:pt>
                <c:pt idx="12">
                  <c:v>4.7539999999999996</c:v>
                </c:pt>
                <c:pt idx="13">
                  <c:v>5.266</c:v>
                </c:pt>
                <c:pt idx="14">
                  <c:v>5.2140000000000004</c:v>
                </c:pt>
                <c:pt idx="15">
                  <c:v>7.5399999999999991</c:v>
                </c:pt>
                <c:pt idx="16">
                  <c:v>28.047999999999998</c:v>
                </c:pt>
                <c:pt idx="17">
                  <c:v>18.188000000000002</c:v>
                </c:pt>
                <c:pt idx="18">
                  <c:v>13.992999999999999</c:v>
                </c:pt>
                <c:pt idx="19">
                  <c:v>6.1040000000000001</c:v>
                </c:pt>
                <c:pt idx="20">
                  <c:v>17.643999999999998</c:v>
                </c:pt>
                <c:pt idx="21">
                  <c:v>18.760999999999999</c:v>
                </c:pt>
                <c:pt idx="22">
                  <c:v>33.478999999999999</c:v>
                </c:pt>
                <c:pt idx="23">
                  <c:v>33.942000000000007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6E-4B89-9DF7-54712EE1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96.44</c:v>
                </c:pt>
                <c:pt idx="1">
                  <c:v>87.3</c:v>
                </c:pt>
                <c:pt idx="2">
                  <c:v>87.11</c:v>
                </c:pt>
                <c:pt idx="3">
                  <c:v>81.22</c:v>
                </c:pt>
                <c:pt idx="4">
                  <c:v>79.87</c:v>
                </c:pt>
                <c:pt idx="5">
                  <c:v>85.99</c:v>
                </c:pt>
                <c:pt idx="6">
                  <c:v>115.12</c:v>
                </c:pt>
                <c:pt idx="7">
                  <c:v>123.9</c:v>
                </c:pt>
                <c:pt idx="8">
                  <c:v>104.02</c:v>
                </c:pt>
                <c:pt idx="9">
                  <c:v>86.75</c:v>
                </c:pt>
                <c:pt idx="10">
                  <c:v>74.760000000000005</c:v>
                </c:pt>
                <c:pt idx="11">
                  <c:v>73.45</c:v>
                </c:pt>
                <c:pt idx="12">
                  <c:v>64.930000000000007</c:v>
                </c:pt>
                <c:pt idx="13">
                  <c:v>58.71</c:v>
                </c:pt>
                <c:pt idx="14">
                  <c:v>58.71</c:v>
                </c:pt>
                <c:pt idx="15">
                  <c:v>70.260000000000005</c:v>
                </c:pt>
                <c:pt idx="16">
                  <c:v>78.83</c:v>
                </c:pt>
                <c:pt idx="17">
                  <c:v>110.46</c:v>
                </c:pt>
                <c:pt idx="18">
                  <c:v>142.36000000000001</c:v>
                </c:pt>
                <c:pt idx="19">
                  <c:v>205.04</c:v>
                </c:pt>
                <c:pt idx="20">
                  <c:v>185.8</c:v>
                </c:pt>
                <c:pt idx="21">
                  <c:v>167.03</c:v>
                </c:pt>
                <c:pt idx="22">
                  <c:v>100.36</c:v>
                </c:pt>
                <c:pt idx="23">
                  <c:v>92.02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6E-4B89-9DF7-54712EE1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38.600999999999999</v>
      </c>
      <c r="C4" s="18">
        <v>40.622</v>
      </c>
      <c r="D4" s="18">
        <v>38.506</v>
      </c>
      <c r="E4" s="18">
        <v>37.692999999999998</v>
      </c>
      <c r="F4" s="18">
        <v>35.481999999999999</v>
      </c>
      <c r="G4" s="18">
        <v>37.749000000000002</v>
      </c>
      <c r="H4" s="18">
        <v>28.244</v>
      </c>
      <c r="I4" s="18">
        <v>23.412999999999997</v>
      </c>
      <c r="J4" s="18">
        <v>21.401</v>
      </c>
      <c r="K4" s="18">
        <v>19.106999999999999</v>
      </c>
      <c r="L4" s="18">
        <v>4.4719999999999995</v>
      </c>
      <c r="M4" s="18">
        <v>6.0850000000000009</v>
      </c>
      <c r="N4" s="18">
        <v>4.7539999999999996</v>
      </c>
      <c r="O4" s="18">
        <v>5.266</v>
      </c>
      <c r="P4" s="18">
        <v>5.2140000000000004</v>
      </c>
      <c r="Q4" s="18">
        <v>7.54</v>
      </c>
      <c r="R4" s="18">
        <v>28.047999999999998</v>
      </c>
      <c r="S4" s="18">
        <v>18.187999999999999</v>
      </c>
      <c r="T4" s="18">
        <v>13.992999999999999</v>
      </c>
      <c r="U4" s="18">
        <v>6.1040000000000001</v>
      </c>
      <c r="V4" s="18">
        <v>17.644000000000002</v>
      </c>
      <c r="W4" s="18">
        <v>18.760999999999999</v>
      </c>
      <c r="X4" s="18">
        <v>33.478999999999999</v>
      </c>
      <c r="Y4" s="18">
        <v>33.942</v>
      </c>
      <c r="Z4" s="19"/>
      <c r="AA4" s="20">
        <f>SUM(B4:Z4)</f>
        <v>524.30799999999999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96.44</v>
      </c>
      <c r="C7" s="28">
        <v>87.3</v>
      </c>
      <c r="D7" s="28">
        <v>87.11</v>
      </c>
      <c r="E7" s="28">
        <v>81.22</v>
      </c>
      <c r="F7" s="28">
        <v>79.87</v>
      </c>
      <c r="G7" s="28">
        <v>85.99</v>
      </c>
      <c r="H7" s="28">
        <v>115.12</v>
      </c>
      <c r="I7" s="28">
        <v>123.9</v>
      </c>
      <c r="J7" s="28">
        <v>104.02</v>
      </c>
      <c r="K7" s="28">
        <v>86.75</v>
      </c>
      <c r="L7" s="28">
        <v>74.760000000000005</v>
      </c>
      <c r="M7" s="28">
        <v>73.45</v>
      </c>
      <c r="N7" s="28">
        <v>64.930000000000007</v>
      </c>
      <c r="O7" s="28">
        <v>58.71</v>
      </c>
      <c r="P7" s="28">
        <v>58.71</v>
      </c>
      <c r="Q7" s="28">
        <v>70.260000000000005</v>
      </c>
      <c r="R7" s="28">
        <v>78.83</v>
      </c>
      <c r="S7" s="28">
        <v>110.46</v>
      </c>
      <c r="T7" s="28">
        <v>142.36000000000001</v>
      </c>
      <c r="U7" s="28">
        <v>205.04</v>
      </c>
      <c r="V7" s="28">
        <v>185.8</v>
      </c>
      <c r="W7" s="28">
        <v>167.03</v>
      </c>
      <c r="X7" s="28">
        <v>100.36</v>
      </c>
      <c r="Y7" s="28">
        <v>92.02</v>
      </c>
      <c r="Z7" s="29"/>
      <c r="AA7" s="30">
        <f>IF(SUM(B7:Z7)&lt;&gt;0,AVERAGEIF(B7:Z7,"&lt;&gt;"""),"")</f>
        <v>101.26833333333336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38.600999999999999</v>
      </c>
      <c r="C12" s="52">
        <v>40.094000000000001</v>
      </c>
      <c r="D12" s="52">
        <v>38.506</v>
      </c>
      <c r="E12" s="52">
        <v>37.161999999999999</v>
      </c>
      <c r="F12" s="52">
        <v>33.677</v>
      </c>
      <c r="G12" s="52">
        <v>34.875</v>
      </c>
      <c r="H12" s="52">
        <v>28.244</v>
      </c>
      <c r="I12" s="52">
        <v>21.9</v>
      </c>
      <c r="J12" s="52">
        <v>19.048999999999999</v>
      </c>
      <c r="K12" s="52">
        <v>16.748999999999999</v>
      </c>
      <c r="L12" s="52"/>
      <c r="M12" s="52"/>
      <c r="N12" s="52"/>
      <c r="O12" s="52"/>
      <c r="P12" s="52"/>
      <c r="Q12" s="52"/>
      <c r="R12" s="52">
        <v>27.181999999999999</v>
      </c>
      <c r="S12" s="52">
        <v>13.2</v>
      </c>
      <c r="T12" s="52">
        <v>11.12</v>
      </c>
      <c r="U12" s="52"/>
      <c r="V12" s="52"/>
      <c r="W12" s="52">
        <v>6.0110000000000001</v>
      </c>
      <c r="X12" s="52">
        <v>31.289000000000001</v>
      </c>
      <c r="Y12" s="52">
        <v>33.222000000000001</v>
      </c>
      <c r="Z12" s="53"/>
      <c r="AA12" s="54">
        <f t="shared" si="0"/>
        <v>430.88099999999997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15.137</v>
      </c>
      <c r="W13" s="52">
        <v>10.454000000000001</v>
      </c>
      <c r="X13" s="52"/>
      <c r="Y13" s="52"/>
      <c r="Z13" s="53"/>
      <c r="AA13" s="54">
        <f t="shared" si="0"/>
        <v>25.591000000000001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3.3000000000000002E-2</v>
      </c>
      <c r="J14" s="57">
        <v>0.13200000000000001</v>
      </c>
      <c r="K14" s="57">
        <v>0.106</v>
      </c>
      <c r="L14" s="57">
        <v>9.8000000000000004E-2</v>
      </c>
      <c r="M14" s="57">
        <v>3.6350000000000002</v>
      </c>
      <c r="N14" s="57">
        <v>2.294</v>
      </c>
      <c r="O14" s="57">
        <v>4.4419999999999993</v>
      </c>
      <c r="P14" s="57">
        <v>3.8049999999999997</v>
      </c>
      <c r="Q14" s="57">
        <v>7.375</v>
      </c>
      <c r="R14" s="57">
        <v>8.8999999999999996E-2</v>
      </c>
      <c r="S14" s="57">
        <v>4.9880000000000004</v>
      </c>
      <c r="T14" s="57">
        <v>2.8730000000000002</v>
      </c>
      <c r="U14" s="57">
        <v>6.1040000000000001</v>
      </c>
      <c r="V14" s="57">
        <v>2.5070000000000001</v>
      </c>
      <c r="W14" s="57">
        <v>2.2959999999999998</v>
      </c>
      <c r="X14" s="57"/>
      <c r="Y14" s="57"/>
      <c r="Z14" s="58"/>
      <c r="AA14" s="59">
        <f t="shared" si="0"/>
        <v>40.776999999999994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38.600999999999999</v>
      </c>
      <c r="C16" s="62">
        <f t="shared" ref="C16:Z16" si="1">IF(LEN(C$2)&gt;0,SUM(C10:C15),"")</f>
        <v>40.094000000000001</v>
      </c>
      <c r="D16" s="62">
        <f t="shared" si="1"/>
        <v>38.506</v>
      </c>
      <c r="E16" s="62">
        <f t="shared" si="1"/>
        <v>37.161999999999999</v>
      </c>
      <c r="F16" s="62">
        <f t="shared" si="1"/>
        <v>33.677</v>
      </c>
      <c r="G16" s="62">
        <f t="shared" si="1"/>
        <v>34.875</v>
      </c>
      <c r="H16" s="62">
        <f t="shared" si="1"/>
        <v>28.244</v>
      </c>
      <c r="I16" s="62">
        <f t="shared" si="1"/>
        <v>21.933</v>
      </c>
      <c r="J16" s="62">
        <f t="shared" si="1"/>
        <v>19.181000000000001</v>
      </c>
      <c r="K16" s="62">
        <f t="shared" si="1"/>
        <v>16.855</v>
      </c>
      <c r="L16" s="62">
        <f t="shared" si="1"/>
        <v>9.8000000000000004E-2</v>
      </c>
      <c r="M16" s="62">
        <f t="shared" si="1"/>
        <v>3.6350000000000002</v>
      </c>
      <c r="N16" s="62">
        <f t="shared" si="1"/>
        <v>2.294</v>
      </c>
      <c r="O16" s="62">
        <f t="shared" si="1"/>
        <v>4.4419999999999993</v>
      </c>
      <c r="P16" s="62">
        <f t="shared" si="1"/>
        <v>3.8049999999999997</v>
      </c>
      <c r="Q16" s="62">
        <f t="shared" si="1"/>
        <v>7.375</v>
      </c>
      <c r="R16" s="62">
        <f t="shared" si="1"/>
        <v>27.270999999999997</v>
      </c>
      <c r="S16" s="62">
        <f t="shared" si="1"/>
        <v>18.187999999999999</v>
      </c>
      <c r="T16" s="62">
        <f t="shared" si="1"/>
        <v>13.992999999999999</v>
      </c>
      <c r="U16" s="62">
        <f t="shared" si="1"/>
        <v>6.1040000000000001</v>
      </c>
      <c r="V16" s="62">
        <f t="shared" si="1"/>
        <v>17.644000000000002</v>
      </c>
      <c r="W16" s="62">
        <f t="shared" si="1"/>
        <v>18.760999999999999</v>
      </c>
      <c r="X16" s="62">
        <f t="shared" si="1"/>
        <v>31.289000000000001</v>
      </c>
      <c r="Y16" s="62">
        <f t="shared" si="1"/>
        <v>33.222000000000001</v>
      </c>
      <c r="Z16" s="63" t="str">
        <f t="shared" si="1"/>
        <v/>
      </c>
      <c r="AA16" s="64">
        <f>SUM(AA10:AA15)</f>
        <v>497.24899999999997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0.52800000000000002</v>
      </c>
      <c r="D21" s="81"/>
      <c r="E21" s="81">
        <v>0.53100000000000003</v>
      </c>
      <c r="F21" s="81">
        <v>1.8049999999999999</v>
      </c>
      <c r="G21" s="81">
        <v>2.8740000000000001</v>
      </c>
      <c r="H21" s="81"/>
      <c r="I21" s="81">
        <v>1.48</v>
      </c>
      <c r="J21" s="81">
        <v>2.2200000000000002</v>
      </c>
      <c r="K21" s="81">
        <v>2.2519999999999998</v>
      </c>
      <c r="L21" s="81">
        <v>4.3739999999999997</v>
      </c>
      <c r="M21" s="81">
        <v>2.4500000000000002</v>
      </c>
      <c r="N21" s="81">
        <v>2.46</v>
      </c>
      <c r="O21" s="81">
        <v>0.82399999999999995</v>
      </c>
      <c r="P21" s="81">
        <v>1.409</v>
      </c>
      <c r="Q21" s="81">
        <v>0.16500000000000001</v>
      </c>
      <c r="R21" s="81">
        <v>0.77700000000000002</v>
      </c>
      <c r="S21" s="81"/>
      <c r="T21" s="81"/>
      <c r="U21" s="81"/>
      <c r="V21" s="81"/>
      <c r="W21" s="81"/>
      <c r="X21" s="81">
        <v>2.19</v>
      </c>
      <c r="Y21" s="81">
        <v>0.72</v>
      </c>
      <c r="Z21" s="78"/>
      <c r="AA21" s="79">
        <f t="shared" si="2"/>
        <v>27.059000000000001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0.52800000000000002</v>
      </c>
      <c r="D25" s="88">
        <f t="shared" si="3"/>
        <v>0</v>
      </c>
      <c r="E25" s="88">
        <f t="shared" si="3"/>
        <v>0.53100000000000003</v>
      </c>
      <c r="F25" s="88">
        <f t="shared" si="3"/>
        <v>1.8049999999999999</v>
      </c>
      <c r="G25" s="88">
        <f t="shared" si="3"/>
        <v>2.8740000000000001</v>
      </c>
      <c r="H25" s="88">
        <f t="shared" si="3"/>
        <v>0</v>
      </c>
      <c r="I25" s="88">
        <f t="shared" si="3"/>
        <v>1.48</v>
      </c>
      <c r="J25" s="88">
        <f t="shared" si="3"/>
        <v>2.2200000000000002</v>
      </c>
      <c r="K25" s="88">
        <f t="shared" si="3"/>
        <v>2.2519999999999998</v>
      </c>
      <c r="L25" s="88">
        <f t="shared" si="3"/>
        <v>4.3739999999999997</v>
      </c>
      <c r="M25" s="88">
        <f t="shared" si="3"/>
        <v>2.4500000000000002</v>
      </c>
      <c r="N25" s="88">
        <f t="shared" si="3"/>
        <v>2.46</v>
      </c>
      <c r="O25" s="88">
        <f t="shared" si="3"/>
        <v>0.82399999999999995</v>
      </c>
      <c r="P25" s="88">
        <f t="shared" si="3"/>
        <v>1.409</v>
      </c>
      <c r="Q25" s="88">
        <f t="shared" si="3"/>
        <v>0.16500000000000001</v>
      </c>
      <c r="R25" s="88">
        <f t="shared" si="3"/>
        <v>0.77700000000000002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2.19</v>
      </c>
      <c r="Y25" s="88">
        <f t="shared" si="3"/>
        <v>0.72</v>
      </c>
      <c r="Z25" s="89" t="str">
        <f t="shared" si="3"/>
        <v/>
      </c>
      <c r="AA25" s="90">
        <f>SUM(AA19:AA24)</f>
        <v>27.059000000000001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38.600999999999999</v>
      </c>
      <c r="C29" s="77">
        <v>40.622</v>
      </c>
      <c r="D29" s="77">
        <v>38.506</v>
      </c>
      <c r="E29" s="77">
        <v>37.692999999999998</v>
      </c>
      <c r="F29" s="77">
        <v>35.481999999999999</v>
      </c>
      <c r="G29" s="77">
        <v>37.749000000000002</v>
      </c>
      <c r="H29" s="77">
        <v>28.244</v>
      </c>
      <c r="I29" s="77">
        <v>23.413</v>
      </c>
      <c r="J29" s="77">
        <v>21.401</v>
      </c>
      <c r="K29" s="77">
        <v>19.106999999999999</v>
      </c>
      <c r="L29" s="77">
        <v>4.4720000000000004</v>
      </c>
      <c r="M29" s="77">
        <v>6.085</v>
      </c>
      <c r="N29" s="77">
        <v>4.7539999999999996</v>
      </c>
      <c r="O29" s="77">
        <v>5.266</v>
      </c>
      <c r="P29" s="77">
        <v>5.2140000000000004</v>
      </c>
      <c r="Q29" s="77">
        <v>7.54</v>
      </c>
      <c r="R29" s="77">
        <v>28.047999999999998</v>
      </c>
      <c r="S29" s="77">
        <v>18.187999999999999</v>
      </c>
      <c r="T29" s="77">
        <v>13.993</v>
      </c>
      <c r="U29" s="77">
        <v>6.1040000000000001</v>
      </c>
      <c r="V29" s="77">
        <v>17.643999999999998</v>
      </c>
      <c r="W29" s="77">
        <v>18.760999999999999</v>
      </c>
      <c r="X29" s="77">
        <v>33.478999999999999</v>
      </c>
      <c r="Y29" s="77">
        <v>33.942</v>
      </c>
      <c r="Z29" s="78"/>
      <c r="AA29" s="79">
        <f>SUM(B29:Z29)</f>
        <v>524.30799999999999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38.600999999999999</v>
      </c>
      <c r="C31" s="62">
        <f t="shared" ref="C31:Z31" si="4">IF(LEN(C$2)&gt;0,SUM(C28:C30),"")</f>
        <v>40.622</v>
      </c>
      <c r="D31" s="62">
        <f t="shared" si="4"/>
        <v>38.506</v>
      </c>
      <c r="E31" s="62">
        <f t="shared" si="4"/>
        <v>37.692999999999998</v>
      </c>
      <c r="F31" s="62">
        <f t="shared" si="4"/>
        <v>35.481999999999999</v>
      </c>
      <c r="G31" s="62">
        <f t="shared" si="4"/>
        <v>37.749000000000002</v>
      </c>
      <c r="H31" s="62">
        <f t="shared" si="4"/>
        <v>28.244</v>
      </c>
      <c r="I31" s="62">
        <f t="shared" si="4"/>
        <v>23.413</v>
      </c>
      <c r="J31" s="62">
        <f t="shared" si="4"/>
        <v>21.401</v>
      </c>
      <c r="K31" s="62">
        <f t="shared" si="4"/>
        <v>19.106999999999999</v>
      </c>
      <c r="L31" s="62">
        <f t="shared" si="4"/>
        <v>4.4720000000000004</v>
      </c>
      <c r="M31" s="62">
        <f t="shared" si="4"/>
        <v>6.085</v>
      </c>
      <c r="N31" s="62">
        <f t="shared" si="4"/>
        <v>4.7539999999999996</v>
      </c>
      <c r="O31" s="62">
        <f t="shared" si="4"/>
        <v>5.266</v>
      </c>
      <c r="P31" s="62">
        <f t="shared" si="4"/>
        <v>5.2140000000000004</v>
      </c>
      <c r="Q31" s="62">
        <f t="shared" si="4"/>
        <v>7.54</v>
      </c>
      <c r="R31" s="62">
        <f t="shared" si="4"/>
        <v>28.047999999999998</v>
      </c>
      <c r="S31" s="62">
        <f t="shared" si="4"/>
        <v>18.187999999999999</v>
      </c>
      <c r="T31" s="62">
        <f t="shared" si="4"/>
        <v>13.993</v>
      </c>
      <c r="U31" s="62">
        <f t="shared" si="4"/>
        <v>6.1040000000000001</v>
      </c>
      <c r="V31" s="62">
        <f t="shared" si="4"/>
        <v>17.643999999999998</v>
      </c>
      <c r="W31" s="62">
        <f t="shared" si="4"/>
        <v>18.760999999999999</v>
      </c>
      <c r="X31" s="62">
        <f t="shared" si="4"/>
        <v>33.478999999999999</v>
      </c>
      <c r="Y31" s="62">
        <f t="shared" si="4"/>
        <v>33.942</v>
      </c>
      <c r="Z31" s="63" t="str">
        <f t="shared" si="4"/>
        <v/>
      </c>
      <c r="AA31" s="64">
        <f>SUM(AA28:AA30)</f>
        <v>524.30799999999999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38.600999999999999</v>
      </c>
      <c r="C51" s="88">
        <f t="shared" si="10"/>
        <v>40.622</v>
      </c>
      <c r="D51" s="88">
        <f t="shared" si="10"/>
        <v>38.506</v>
      </c>
      <c r="E51" s="88">
        <f t="shared" si="10"/>
        <v>37.692999999999998</v>
      </c>
      <c r="F51" s="88">
        <f t="shared" si="10"/>
        <v>35.481999999999999</v>
      </c>
      <c r="G51" s="88">
        <f t="shared" si="10"/>
        <v>37.749000000000002</v>
      </c>
      <c r="H51" s="88">
        <f t="shared" si="10"/>
        <v>28.244</v>
      </c>
      <c r="I51" s="88">
        <f t="shared" si="10"/>
        <v>23.413</v>
      </c>
      <c r="J51" s="88">
        <f t="shared" si="10"/>
        <v>21.401</v>
      </c>
      <c r="K51" s="88">
        <f t="shared" si="10"/>
        <v>19.106999999999999</v>
      </c>
      <c r="L51" s="88">
        <f t="shared" si="10"/>
        <v>4.4719999999999995</v>
      </c>
      <c r="M51" s="88">
        <f t="shared" si="10"/>
        <v>6.0850000000000009</v>
      </c>
      <c r="N51" s="88">
        <f t="shared" si="10"/>
        <v>4.7539999999999996</v>
      </c>
      <c r="O51" s="88">
        <f t="shared" si="10"/>
        <v>5.2659999999999991</v>
      </c>
      <c r="P51" s="88">
        <f t="shared" si="10"/>
        <v>5.2139999999999995</v>
      </c>
      <c r="Q51" s="88">
        <f t="shared" si="10"/>
        <v>7.54</v>
      </c>
      <c r="R51" s="88">
        <f t="shared" si="10"/>
        <v>28.047999999999998</v>
      </c>
      <c r="S51" s="88">
        <f t="shared" si="10"/>
        <v>18.187999999999999</v>
      </c>
      <c r="T51" s="88">
        <f t="shared" si="10"/>
        <v>13.992999999999999</v>
      </c>
      <c r="U51" s="88">
        <f t="shared" si="10"/>
        <v>6.1040000000000001</v>
      </c>
      <c r="V51" s="88">
        <f t="shared" si="10"/>
        <v>17.644000000000002</v>
      </c>
      <c r="W51" s="88">
        <f t="shared" si="10"/>
        <v>18.760999999999999</v>
      </c>
      <c r="X51" s="88">
        <f t="shared" si="10"/>
        <v>33.478999999999999</v>
      </c>
      <c r="Y51" s="88">
        <f t="shared" si="10"/>
        <v>33.942</v>
      </c>
      <c r="Z51" s="89" t="str">
        <f t="shared" si="10"/>
        <v/>
      </c>
      <c r="AA51" s="104">
        <f>SUM(B51:Z51)</f>
        <v>524.30799999999999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38.601000000000006</v>
      </c>
      <c r="C4" s="18">
        <v>40.621999999999993</v>
      </c>
      <c r="D4" s="18">
        <v>38.506</v>
      </c>
      <c r="E4" s="18">
        <v>37.692999999999998</v>
      </c>
      <c r="F4" s="18">
        <v>35.481999999999999</v>
      </c>
      <c r="G4" s="18">
        <v>37.749000000000002</v>
      </c>
      <c r="H4" s="18">
        <v>28.244</v>
      </c>
      <c r="I4" s="18">
        <v>23.413000000000004</v>
      </c>
      <c r="J4" s="18">
        <v>21.401</v>
      </c>
      <c r="K4" s="18">
        <v>19.106999999999999</v>
      </c>
      <c r="L4" s="18">
        <v>4.4719999999999995</v>
      </c>
      <c r="M4" s="18">
        <v>6.0850000000000009</v>
      </c>
      <c r="N4" s="18">
        <v>4.7539999999999996</v>
      </c>
      <c r="O4" s="18">
        <v>5.266</v>
      </c>
      <c r="P4" s="18">
        <v>5.2140000000000004</v>
      </c>
      <c r="Q4" s="18">
        <v>7.5399999999999991</v>
      </c>
      <c r="R4" s="18">
        <v>28.047999999999998</v>
      </c>
      <c r="S4" s="18">
        <v>18.188000000000002</v>
      </c>
      <c r="T4" s="18">
        <v>13.992999999999999</v>
      </c>
      <c r="U4" s="18">
        <v>6.1040000000000001</v>
      </c>
      <c r="V4" s="18">
        <v>17.643999999999998</v>
      </c>
      <c r="W4" s="18">
        <v>18.760999999999999</v>
      </c>
      <c r="X4" s="18">
        <v>33.478999999999999</v>
      </c>
      <c r="Y4" s="18">
        <v>33.942000000000007</v>
      </c>
      <c r="Z4" s="19"/>
      <c r="AA4" s="20">
        <f>SUM(B4:Z4)</f>
        <v>524.30799999999999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96.44</v>
      </c>
      <c r="C7" s="28">
        <v>87.3</v>
      </c>
      <c r="D7" s="28">
        <v>87.11</v>
      </c>
      <c r="E7" s="28">
        <v>81.22</v>
      </c>
      <c r="F7" s="28">
        <v>79.87</v>
      </c>
      <c r="G7" s="28">
        <v>85.99</v>
      </c>
      <c r="H7" s="28">
        <v>115.12</v>
      </c>
      <c r="I7" s="28">
        <v>123.9</v>
      </c>
      <c r="J7" s="28">
        <v>104.02</v>
      </c>
      <c r="K7" s="28">
        <v>86.75</v>
      </c>
      <c r="L7" s="28">
        <v>74.760000000000005</v>
      </c>
      <c r="M7" s="28">
        <v>73.45</v>
      </c>
      <c r="N7" s="28">
        <v>64.930000000000007</v>
      </c>
      <c r="O7" s="28">
        <v>58.71</v>
      </c>
      <c r="P7" s="28">
        <v>58.71</v>
      </c>
      <c r="Q7" s="28">
        <v>70.260000000000005</v>
      </c>
      <c r="R7" s="28">
        <v>78.83</v>
      </c>
      <c r="S7" s="28">
        <v>110.46</v>
      </c>
      <c r="T7" s="28">
        <v>142.36000000000001</v>
      </c>
      <c r="U7" s="28">
        <v>205.04</v>
      </c>
      <c r="V7" s="28">
        <v>185.8</v>
      </c>
      <c r="W7" s="28">
        <v>167.03</v>
      </c>
      <c r="X7" s="28">
        <v>100.36</v>
      </c>
      <c r="Y7" s="28">
        <v>92.02</v>
      </c>
      <c r="Z7" s="29"/>
      <c r="AA7" s="30">
        <f>IF(SUM(B7:Z7)&lt;&gt;0,AVERAGEIF(B7:Z7,"&lt;&gt;"""),"")</f>
        <v>101.26833333333336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4.4370000000000003</v>
      </c>
      <c r="C14" s="57">
        <v>4.4989999999999988</v>
      </c>
      <c r="D14" s="57">
        <v>4.2549999999999999</v>
      </c>
      <c r="E14" s="57">
        <v>4.5059999999999993</v>
      </c>
      <c r="F14" s="57">
        <v>4.7239999999999984</v>
      </c>
      <c r="G14" s="57">
        <v>4.9300000000000006</v>
      </c>
      <c r="H14" s="57">
        <v>5.0450000000000008</v>
      </c>
      <c r="I14" s="57">
        <v>10.370000000000001</v>
      </c>
      <c r="J14" s="57">
        <v>14.329999999999998</v>
      </c>
      <c r="K14" s="57">
        <v>12.513999999999999</v>
      </c>
      <c r="L14" s="57">
        <v>0.77300000000000002</v>
      </c>
      <c r="M14" s="57">
        <v>0.108</v>
      </c>
      <c r="N14" s="57">
        <v>0.191</v>
      </c>
      <c r="O14" s="57">
        <v>0.17799999999999999</v>
      </c>
      <c r="P14" s="57">
        <v>0.35</v>
      </c>
      <c r="Q14" s="57"/>
      <c r="R14" s="57">
        <v>7.2880000000000011</v>
      </c>
      <c r="S14" s="57">
        <v>3.0009999999999999</v>
      </c>
      <c r="T14" s="57"/>
      <c r="U14" s="57"/>
      <c r="V14" s="57"/>
      <c r="W14" s="57"/>
      <c r="X14" s="57">
        <v>2.0979999999999999</v>
      </c>
      <c r="Y14" s="57">
        <v>3.375</v>
      </c>
      <c r="Z14" s="58"/>
      <c r="AA14" s="59">
        <f t="shared" si="0"/>
        <v>86.971999999999994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4.4370000000000003</v>
      </c>
      <c r="C16" s="62">
        <f t="shared" ref="C16:Z16" si="1">IF(LEN(C$2)&gt;0,SUM(C10:C15),"")</f>
        <v>4.4989999999999988</v>
      </c>
      <c r="D16" s="62">
        <f t="shared" si="1"/>
        <v>4.2549999999999999</v>
      </c>
      <c r="E16" s="62">
        <f t="shared" si="1"/>
        <v>4.5059999999999993</v>
      </c>
      <c r="F16" s="62">
        <f t="shared" si="1"/>
        <v>4.7239999999999984</v>
      </c>
      <c r="G16" s="62">
        <f t="shared" si="1"/>
        <v>4.9300000000000006</v>
      </c>
      <c r="H16" s="62">
        <f t="shared" si="1"/>
        <v>5.0450000000000008</v>
      </c>
      <c r="I16" s="62">
        <f t="shared" si="1"/>
        <v>10.370000000000001</v>
      </c>
      <c r="J16" s="62">
        <f t="shared" si="1"/>
        <v>14.329999999999998</v>
      </c>
      <c r="K16" s="62">
        <f t="shared" si="1"/>
        <v>12.513999999999999</v>
      </c>
      <c r="L16" s="62">
        <f t="shared" si="1"/>
        <v>0.77300000000000002</v>
      </c>
      <c r="M16" s="62">
        <f t="shared" si="1"/>
        <v>0.108</v>
      </c>
      <c r="N16" s="62">
        <f t="shared" si="1"/>
        <v>0.191</v>
      </c>
      <c r="O16" s="62">
        <f t="shared" si="1"/>
        <v>0.17799999999999999</v>
      </c>
      <c r="P16" s="62">
        <f t="shared" si="1"/>
        <v>0.35</v>
      </c>
      <c r="Q16" s="62">
        <f t="shared" si="1"/>
        <v>0</v>
      </c>
      <c r="R16" s="62">
        <f t="shared" si="1"/>
        <v>7.2880000000000011</v>
      </c>
      <c r="S16" s="62">
        <f t="shared" si="1"/>
        <v>3.0009999999999999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2.0979999999999999</v>
      </c>
      <c r="Y16" s="62">
        <f t="shared" si="1"/>
        <v>3.375</v>
      </c>
      <c r="Z16" s="63" t="str">
        <f t="shared" si="1"/>
        <v/>
      </c>
      <c r="AA16" s="64">
        <f>SUM(AA10:AA15)</f>
        <v>86.971999999999994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4.4879999999999995</v>
      </c>
      <c r="C20" s="77">
        <v>4.5809999999999995</v>
      </c>
      <c r="D20" s="77">
        <v>4.2119999999999997</v>
      </c>
      <c r="E20" s="77">
        <v>4.3460000000000001</v>
      </c>
      <c r="F20" s="77">
        <v>3.0369999999999999</v>
      </c>
      <c r="G20" s="77">
        <v>2.875</v>
      </c>
      <c r="H20" s="77">
        <v>6.117</v>
      </c>
      <c r="I20" s="77">
        <v>5.8609999999999998</v>
      </c>
      <c r="J20" s="77">
        <v>2.9430000000000001</v>
      </c>
      <c r="K20" s="77">
        <v>2.3540000000000001</v>
      </c>
      <c r="L20" s="77">
        <v>2.234</v>
      </c>
      <c r="M20" s="77">
        <v>2.9470000000000001</v>
      </c>
      <c r="N20" s="77">
        <v>1.9970000000000001</v>
      </c>
      <c r="O20" s="77">
        <v>1.3979999999999999</v>
      </c>
      <c r="P20" s="77">
        <v>1.419</v>
      </c>
      <c r="Q20" s="77">
        <v>2.8739999999999997</v>
      </c>
      <c r="R20" s="77">
        <v>2.5589999999999997</v>
      </c>
      <c r="S20" s="77">
        <v>5.6580000000000004</v>
      </c>
      <c r="T20" s="77">
        <v>5.1580000000000004</v>
      </c>
      <c r="U20" s="77">
        <v>2.6790000000000003</v>
      </c>
      <c r="V20" s="77">
        <v>6.13</v>
      </c>
      <c r="W20" s="77">
        <v>5.9260000000000002</v>
      </c>
      <c r="X20" s="77">
        <v>4.3409999999999993</v>
      </c>
      <c r="Y20" s="77">
        <v>7.0960000000000001</v>
      </c>
      <c r="Z20" s="78"/>
      <c r="AA20" s="79">
        <f t="shared" si="2"/>
        <v>93.22999999999999</v>
      </c>
    </row>
    <row r="21" spans="1:27" ht="24.95" customHeight="1" x14ac:dyDescent="0.2">
      <c r="A21" s="75" t="s">
        <v>16</v>
      </c>
      <c r="B21" s="80">
        <v>29.676000000000002</v>
      </c>
      <c r="C21" s="81">
        <v>31.542000000000002</v>
      </c>
      <c r="D21" s="81">
        <v>30.038999999999998</v>
      </c>
      <c r="E21" s="81">
        <v>28.841000000000001</v>
      </c>
      <c r="F21" s="81">
        <v>27.721</v>
      </c>
      <c r="G21" s="81">
        <v>29.944000000000003</v>
      </c>
      <c r="H21" s="81">
        <v>17.082000000000001</v>
      </c>
      <c r="I21" s="81">
        <v>7.1820000000000004</v>
      </c>
      <c r="J21" s="81">
        <v>4.1280000000000001</v>
      </c>
      <c r="K21" s="81">
        <v>4.2389999999999999</v>
      </c>
      <c r="L21" s="81">
        <v>1.4649999999999999</v>
      </c>
      <c r="M21" s="81">
        <v>3.03</v>
      </c>
      <c r="N21" s="81">
        <v>2.5659999999999998</v>
      </c>
      <c r="O21" s="81">
        <v>3.69</v>
      </c>
      <c r="P21" s="81">
        <v>3.4449999999999998</v>
      </c>
      <c r="Q21" s="81">
        <v>4.6660000000000004</v>
      </c>
      <c r="R21" s="81">
        <v>18.201000000000001</v>
      </c>
      <c r="S21" s="81">
        <v>9.5289999999999999</v>
      </c>
      <c r="T21" s="81">
        <v>8.8350000000000009</v>
      </c>
      <c r="U21" s="81">
        <v>3.4249999999999998</v>
      </c>
      <c r="V21" s="81">
        <v>11.513999999999999</v>
      </c>
      <c r="W21" s="81">
        <v>12.835000000000001</v>
      </c>
      <c r="X21" s="81">
        <v>27.040000000000003</v>
      </c>
      <c r="Y21" s="81">
        <v>23.470999999999997</v>
      </c>
      <c r="Z21" s="78"/>
      <c r="AA21" s="79">
        <f t="shared" si="2"/>
        <v>344.10600000000005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34.164000000000001</v>
      </c>
      <c r="C25" s="88">
        <f t="shared" si="3"/>
        <v>36.123000000000005</v>
      </c>
      <c r="D25" s="88">
        <f t="shared" si="3"/>
        <v>34.250999999999998</v>
      </c>
      <c r="E25" s="88">
        <f t="shared" si="3"/>
        <v>33.186999999999998</v>
      </c>
      <c r="F25" s="88">
        <f t="shared" si="3"/>
        <v>30.757999999999999</v>
      </c>
      <c r="G25" s="88">
        <f t="shared" si="3"/>
        <v>32.819000000000003</v>
      </c>
      <c r="H25" s="88">
        <f t="shared" si="3"/>
        <v>23.199000000000002</v>
      </c>
      <c r="I25" s="88">
        <f t="shared" si="3"/>
        <v>13.042999999999999</v>
      </c>
      <c r="J25" s="88">
        <f t="shared" si="3"/>
        <v>7.0709999999999997</v>
      </c>
      <c r="K25" s="88">
        <f t="shared" si="3"/>
        <v>6.593</v>
      </c>
      <c r="L25" s="88">
        <f t="shared" si="3"/>
        <v>3.6989999999999998</v>
      </c>
      <c r="M25" s="88">
        <f t="shared" si="3"/>
        <v>5.9770000000000003</v>
      </c>
      <c r="N25" s="88">
        <f t="shared" si="3"/>
        <v>4.5629999999999997</v>
      </c>
      <c r="O25" s="88">
        <f t="shared" si="3"/>
        <v>5.0880000000000001</v>
      </c>
      <c r="P25" s="88">
        <f t="shared" si="3"/>
        <v>4.8639999999999999</v>
      </c>
      <c r="Q25" s="88">
        <f t="shared" si="3"/>
        <v>7.54</v>
      </c>
      <c r="R25" s="88">
        <f t="shared" si="3"/>
        <v>20.76</v>
      </c>
      <c r="S25" s="88">
        <f t="shared" si="3"/>
        <v>15.187000000000001</v>
      </c>
      <c r="T25" s="88">
        <f t="shared" si="3"/>
        <v>13.993000000000002</v>
      </c>
      <c r="U25" s="88">
        <f t="shared" si="3"/>
        <v>6.1040000000000001</v>
      </c>
      <c r="V25" s="88">
        <f t="shared" si="3"/>
        <v>17.643999999999998</v>
      </c>
      <c r="W25" s="88">
        <f t="shared" si="3"/>
        <v>18.761000000000003</v>
      </c>
      <c r="X25" s="88">
        <f t="shared" si="3"/>
        <v>31.381</v>
      </c>
      <c r="Y25" s="88">
        <f t="shared" si="3"/>
        <v>30.566999999999997</v>
      </c>
      <c r="Z25" s="89">
        <f t="shared" si="3"/>
        <v>0</v>
      </c>
      <c r="AA25" s="90">
        <f t="shared" si="3"/>
        <v>437.33600000000001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38.600999999999999</v>
      </c>
      <c r="C29" s="77">
        <v>40.622</v>
      </c>
      <c r="D29" s="77">
        <v>38.506</v>
      </c>
      <c r="E29" s="77">
        <v>37.692999999999998</v>
      </c>
      <c r="F29" s="77">
        <v>35.481999999999999</v>
      </c>
      <c r="G29" s="77">
        <v>37.749000000000002</v>
      </c>
      <c r="H29" s="77">
        <v>28.244</v>
      </c>
      <c r="I29" s="77">
        <v>23.413</v>
      </c>
      <c r="J29" s="77">
        <v>21.401</v>
      </c>
      <c r="K29" s="77">
        <v>19.106999999999999</v>
      </c>
      <c r="L29" s="77">
        <v>4.4720000000000004</v>
      </c>
      <c r="M29" s="77">
        <v>6.085</v>
      </c>
      <c r="N29" s="77">
        <v>4.7539999999999996</v>
      </c>
      <c r="O29" s="77">
        <v>5.266</v>
      </c>
      <c r="P29" s="77">
        <v>5.2140000000000004</v>
      </c>
      <c r="Q29" s="77">
        <v>7.54</v>
      </c>
      <c r="R29" s="77">
        <v>28.047999999999998</v>
      </c>
      <c r="S29" s="77">
        <v>18.187999999999999</v>
      </c>
      <c r="T29" s="77">
        <v>13.993</v>
      </c>
      <c r="U29" s="77">
        <v>6.1040000000000001</v>
      </c>
      <c r="V29" s="77">
        <v>17.643999999999998</v>
      </c>
      <c r="W29" s="77">
        <v>18.760999999999999</v>
      </c>
      <c r="X29" s="77">
        <v>33.478999999999999</v>
      </c>
      <c r="Y29" s="77">
        <v>33.942</v>
      </c>
      <c r="Z29" s="78"/>
      <c r="AA29" s="79">
        <f>SUM(B29:Z29)</f>
        <v>524.30799999999999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38.600999999999999</v>
      </c>
      <c r="C31" s="62">
        <f t="shared" si="4"/>
        <v>40.622</v>
      </c>
      <c r="D31" s="62">
        <f t="shared" si="4"/>
        <v>38.506</v>
      </c>
      <c r="E31" s="62">
        <f t="shared" si="4"/>
        <v>37.692999999999998</v>
      </c>
      <c r="F31" s="62">
        <f t="shared" si="4"/>
        <v>35.481999999999999</v>
      </c>
      <c r="G31" s="62">
        <f t="shared" si="4"/>
        <v>37.749000000000002</v>
      </c>
      <c r="H31" s="62">
        <f t="shared" si="4"/>
        <v>28.244</v>
      </c>
      <c r="I31" s="62">
        <f t="shared" si="4"/>
        <v>23.413</v>
      </c>
      <c r="J31" s="62">
        <f t="shared" si="4"/>
        <v>21.401</v>
      </c>
      <c r="K31" s="62">
        <f t="shared" si="4"/>
        <v>19.106999999999999</v>
      </c>
      <c r="L31" s="62">
        <f t="shared" si="4"/>
        <v>4.4720000000000004</v>
      </c>
      <c r="M31" s="62">
        <f t="shared" si="4"/>
        <v>6.085</v>
      </c>
      <c r="N31" s="62">
        <f t="shared" si="4"/>
        <v>4.7539999999999996</v>
      </c>
      <c r="O31" s="62">
        <f t="shared" si="4"/>
        <v>5.266</v>
      </c>
      <c r="P31" s="62">
        <f t="shared" si="4"/>
        <v>5.2140000000000004</v>
      </c>
      <c r="Q31" s="62">
        <f t="shared" si="4"/>
        <v>7.54</v>
      </c>
      <c r="R31" s="62">
        <f t="shared" si="4"/>
        <v>28.047999999999998</v>
      </c>
      <c r="S31" s="62">
        <f t="shared" si="4"/>
        <v>18.187999999999999</v>
      </c>
      <c r="T31" s="62">
        <f t="shared" si="4"/>
        <v>13.993</v>
      </c>
      <c r="U31" s="62">
        <f t="shared" si="4"/>
        <v>6.1040000000000001</v>
      </c>
      <c r="V31" s="62">
        <f t="shared" si="4"/>
        <v>17.643999999999998</v>
      </c>
      <c r="W31" s="62">
        <f t="shared" si="4"/>
        <v>18.760999999999999</v>
      </c>
      <c r="X31" s="62">
        <f t="shared" si="4"/>
        <v>33.478999999999999</v>
      </c>
      <c r="Y31" s="62">
        <f t="shared" si="4"/>
        <v>33.942</v>
      </c>
      <c r="Z31" s="63">
        <f t="shared" si="4"/>
        <v>0</v>
      </c>
      <c r="AA31" s="64">
        <f t="shared" si="4"/>
        <v>524.30799999999999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38.600999999999999</v>
      </c>
      <c r="C51" s="88">
        <f t="shared" si="10"/>
        <v>40.622</v>
      </c>
      <c r="D51" s="88">
        <f t="shared" si="10"/>
        <v>38.506</v>
      </c>
      <c r="E51" s="88">
        <f t="shared" si="10"/>
        <v>37.692999999999998</v>
      </c>
      <c r="F51" s="88">
        <f t="shared" si="10"/>
        <v>35.481999999999999</v>
      </c>
      <c r="G51" s="88">
        <f t="shared" si="10"/>
        <v>37.749000000000002</v>
      </c>
      <c r="H51" s="88">
        <f t="shared" si="10"/>
        <v>28.244000000000003</v>
      </c>
      <c r="I51" s="88">
        <f t="shared" si="10"/>
        <v>23.413</v>
      </c>
      <c r="J51" s="88">
        <f t="shared" si="10"/>
        <v>21.400999999999996</v>
      </c>
      <c r="K51" s="88">
        <f t="shared" si="10"/>
        <v>19.106999999999999</v>
      </c>
      <c r="L51" s="88">
        <f t="shared" si="10"/>
        <v>4.4719999999999995</v>
      </c>
      <c r="M51" s="88">
        <f t="shared" si="10"/>
        <v>6.085</v>
      </c>
      <c r="N51" s="88">
        <f t="shared" si="10"/>
        <v>4.7539999999999996</v>
      </c>
      <c r="O51" s="88">
        <f t="shared" si="10"/>
        <v>5.266</v>
      </c>
      <c r="P51" s="88">
        <f t="shared" si="10"/>
        <v>5.2139999999999995</v>
      </c>
      <c r="Q51" s="88">
        <f t="shared" si="10"/>
        <v>7.54</v>
      </c>
      <c r="R51" s="88">
        <f t="shared" si="10"/>
        <v>28.048000000000002</v>
      </c>
      <c r="S51" s="88">
        <f t="shared" si="10"/>
        <v>18.188000000000002</v>
      </c>
      <c r="T51" s="88">
        <f t="shared" si="10"/>
        <v>13.993000000000002</v>
      </c>
      <c r="U51" s="88">
        <f t="shared" si="10"/>
        <v>6.1040000000000001</v>
      </c>
      <c r="V51" s="88">
        <f t="shared" si="10"/>
        <v>17.643999999999998</v>
      </c>
      <c r="W51" s="88">
        <f t="shared" si="10"/>
        <v>18.761000000000003</v>
      </c>
      <c r="X51" s="88">
        <f t="shared" si="10"/>
        <v>33.478999999999999</v>
      </c>
      <c r="Y51" s="88">
        <f t="shared" si="10"/>
        <v>33.941999999999993</v>
      </c>
      <c r="Z51" s="89">
        <f t="shared" si="10"/>
        <v>0</v>
      </c>
      <c r="AA51" s="104">
        <f>SUM(B51:Z51)</f>
        <v>524.30799999999999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96.44</v>
      </c>
      <c r="C7" s="117">
        <v>87.3</v>
      </c>
      <c r="D7" s="117">
        <v>87.11</v>
      </c>
      <c r="E7" s="117">
        <v>81.22</v>
      </c>
      <c r="F7" s="117">
        <v>79.87</v>
      </c>
      <c r="G7" s="117">
        <v>85.99</v>
      </c>
      <c r="H7" s="117">
        <v>115.12</v>
      </c>
      <c r="I7" s="117">
        <v>123.9</v>
      </c>
      <c r="J7" s="117">
        <v>104.02</v>
      </c>
      <c r="K7" s="117">
        <v>86.75</v>
      </c>
      <c r="L7" s="117">
        <v>74.760000000000005</v>
      </c>
      <c r="M7" s="117">
        <v>73.45</v>
      </c>
      <c r="N7" s="117">
        <v>64.930000000000007</v>
      </c>
      <c r="O7" s="117">
        <v>58.71</v>
      </c>
      <c r="P7" s="117">
        <v>58.71</v>
      </c>
      <c r="Q7" s="117">
        <v>70.260000000000005</v>
      </c>
      <c r="R7" s="117">
        <v>78.83</v>
      </c>
      <c r="S7" s="117">
        <v>110.46</v>
      </c>
      <c r="T7" s="117">
        <v>142.36000000000001</v>
      </c>
      <c r="U7" s="117">
        <v>205.04</v>
      </c>
      <c r="V7" s="117">
        <v>185.8</v>
      </c>
      <c r="W7" s="117">
        <v>167.03</v>
      </c>
      <c r="X7" s="117">
        <v>100.36</v>
      </c>
      <c r="Y7" s="117">
        <v>92.02</v>
      </c>
      <c r="Z7" s="118"/>
      <c r="AA7" s="119">
        <f>IF(SUM(B7:Z7)&lt;&gt;0,AVERAGEIF(B7:Z7,"&lt;&gt;"""),"")</f>
        <v>101.26833333333336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2024-05-27T13:20:42Z</dcterms:created>
  <dcterms:modified xsi:type="dcterms:W3CDTF">2024-05-27T13:20:44Z</dcterms:modified>
</cp:coreProperties>
</file>