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<sst xmlns="http://schemas.openxmlformats.org/spreadsheetml/2006/main" count="117" uniqueCount="53">
  <si>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26/05/2024 16:24:52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</si>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</sst>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73-4A22-9BF6-9AF8AB14724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73-4A22-9BF6-9AF8AB14724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255.333</c:v>
                </c:pt>
                <c:pt idx="1">
                  <c:v>243.41800000000001</c:v>
                </c:pt>
                <c:pt idx="2">
                  <c:v>239.583</c:v>
                </c:pt>
                <c:pt idx="3">
                  <c:v>245.75200000000001</c:v>
                </c:pt>
                <c:pt idx="4">
                  <c:v>257.75</c:v>
                </c:pt>
                <c:pt idx="5">
                  <c:v>246.90000000000003</c:v>
                </c:pt>
                <c:pt idx="6">
                  <c:v>98.343999999999994</c:v>
                </c:pt>
                <c:pt idx="7">
                  <c:v>84.371000000000009</c:v>
                </c:pt>
                <c:pt idx="8">
                  <c:v>216.16800000000001</c:v>
                </c:pt>
                <c:pt idx="9">
                  <c:v>169.53899999999999</c:v>
                </c:pt>
                <c:pt idx="10">
                  <c:v>120</c:v>
                </c:pt>
                <c:pt idx="11">
                  <c:v>111.5</c:v>
                </c:pt>
                <c:pt idx="12">
                  <c:v>141.98500000000001</c:v>
                </c:pt>
                <c:pt idx="13">
                  <c:v>141.42500000000001</c:v>
                </c:pt>
                <c:pt idx="14">
                  <c:v>142.88499999999999</c:v>
                </c:pt>
                <c:pt idx="15">
                  <c:v>157.941</c:v>
                </c:pt>
                <c:pt idx="16">
                  <c:v>213.91200000000001</c:v>
                </c:pt>
                <c:pt idx="17">
                  <c:v>161.82999999999998</c:v>
                </c:pt>
                <c:pt idx="18">
                  <c:v>89.193000000000012</c:v>
                </c:pt>
                <c:pt idx="19">
                  <c:v>29.572000000000003</c:v>
                </c:pt>
                <c:pt idx="20">
                  <c:v>27.849</c:v>
                </c:pt>
                <c:pt idx="21">
                  <c:v>43.601999999999997</c:v>
                </c:pt>
                <c:pt idx="22">
                  <c:v>42.534000000000006</c:v>
                </c:pt>
                <c:pt idx="23">
                  <c:v>174.37899999999999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73-4A22-9BF6-9AF8AB14724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159.69999999999999</c:v>
                </c:pt>
                <c:pt idx="7">
                  <c:v>40.1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73-4A22-9BF6-9AF8AB14724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1.3839999999999999</c:v>
                </c:pt>
                <c:pt idx="1">
                  <c:v>2.778</c:v>
                </c:pt>
                <c:pt idx="2">
                  <c:v>3.4249999999999998</c:v>
                </c:pt>
                <c:pt idx="3">
                  <c:v>1.772</c:v>
                </c:pt>
                <c:pt idx="4">
                  <c:v>0.90100000000000002</c:v>
                </c:pt>
                <c:pt idx="5">
                  <c:v>11.707000000000001</c:v>
                </c:pt>
                <c:pt idx="6">
                  <c:v>20.474999999999998</c:v>
                </c:pt>
                <c:pt idx="7">
                  <c:v>41.827999999999996</c:v>
                </c:pt>
                <c:pt idx="8">
                  <c:v>46.424999999999997</c:v>
                </c:pt>
                <c:pt idx="9">
                  <c:v>53.844999999999999</c:v>
                </c:pt>
                <c:pt idx="10">
                  <c:v>56.358000000000004</c:v>
                </c:pt>
                <c:pt idx="11">
                  <c:v>53.758000000000003</c:v>
                </c:pt>
                <c:pt idx="12">
                  <c:v>49.603999999999999</c:v>
                </c:pt>
                <c:pt idx="13">
                  <c:v>48.483999999999995</c:v>
                </c:pt>
                <c:pt idx="14">
                  <c:v>49.381999999999998</c:v>
                </c:pt>
                <c:pt idx="15">
                  <c:v>48.908000000000001</c:v>
                </c:pt>
                <c:pt idx="16">
                  <c:v>38.652000000000001</c:v>
                </c:pt>
                <c:pt idx="17">
                  <c:v>30.673999999999999</c:v>
                </c:pt>
                <c:pt idx="18">
                  <c:v>26.292999999999999</c:v>
                </c:pt>
                <c:pt idx="19">
                  <c:v>27.596</c:v>
                </c:pt>
                <c:pt idx="20">
                  <c:v>21.238</c:v>
                </c:pt>
                <c:pt idx="21">
                  <c:v>18.701999999999998</c:v>
                </c:pt>
                <c:pt idx="22">
                  <c:v>17.635000000000002</c:v>
                </c:pt>
                <c:pt idx="23">
                  <c:v>13.957000000000001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73-4A22-9BF6-9AF8AB14724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73-4A22-9BF6-9AF8AB14724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160</c:v>
                </c:pt>
                <c:pt idx="19">
                  <c:v>50</c:v>
                </c:pt>
                <c:pt idx="20">
                  <c:v>50</c:v>
                </c:pt>
                <c:pt idx="2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73-4A22-9BF6-9AF8AB147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256.71699999999998</c:v>
                </c:pt>
                <c:pt idx="1">
                  <c:v>249.70599999999999</c:v>
                </c:pt>
                <c:pt idx="2">
                  <c:v>246.53800000000001</c:v>
                </c:pt>
                <c:pt idx="3">
                  <c:v>247.52399999999997</c:v>
                </c:pt>
                <c:pt idx="4">
                  <c:v>258.65100000000001</c:v>
                </c:pt>
                <c:pt idx="5">
                  <c:v>258.791</c:v>
                </c:pt>
                <c:pt idx="6">
                  <c:v>282.596</c:v>
                </c:pt>
                <c:pt idx="7">
                  <c:v>216.34</c:v>
                </c:pt>
                <c:pt idx="8">
                  <c:v>262.59300000000002</c:v>
                </c:pt>
                <c:pt idx="9">
                  <c:v>224.98400000000001</c:v>
                </c:pt>
                <c:pt idx="10">
                  <c:v>177.958</c:v>
                </c:pt>
                <c:pt idx="11">
                  <c:v>166.858</c:v>
                </c:pt>
                <c:pt idx="12">
                  <c:v>191.589</c:v>
                </c:pt>
                <c:pt idx="13">
                  <c:v>206.315</c:v>
                </c:pt>
                <c:pt idx="14">
                  <c:v>192.267</c:v>
                </c:pt>
                <c:pt idx="15">
                  <c:v>208.44900000000001</c:v>
                </c:pt>
                <c:pt idx="16">
                  <c:v>252.56399999999999</c:v>
                </c:pt>
                <c:pt idx="17">
                  <c:v>192.50400000000002</c:v>
                </c:pt>
                <c:pt idx="18">
                  <c:v>275.48599999999999</c:v>
                </c:pt>
                <c:pt idx="19">
                  <c:v>117.318</c:v>
                </c:pt>
                <c:pt idx="20">
                  <c:v>100.687</c:v>
                </c:pt>
                <c:pt idx="21">
                  <c:v>175.60399999999998</c:v>
                </c:pt>
                <c:pt idx="22">
                  <c:v>63.469000000000001</c:v>
                </c:pt>
                <c:pt idx="23">
                  <c:v>189.93600000000001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73-4A22-9BF6-9AF8AB147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77.72</c:v>
                </c:pt>
                <c:pt idx="1">
                  <c:v>77.290000000000006</c:v>
                </c:pt>
                <c:pt idx="2">
                  <c:v>76.739999999999995</c:v>
                </c:pt>
                <c:pt idx="3">
                  <c:v>76.739999999999995</c:v>
                </c:pt>
                <c:pt idx="4">
                  <c:v>80.650000000000006</c:v>
                </c:pt>
                <c:pt idx="5">
                  <c:v>93.31</c:v>
                </c:pt>
                <c:pt idx="6">
                  <c:v>119.63</c:v>
                </c:pt>
                <c:pt idx="7">
                  <c:v>144.16</c:v>
                </c:pt>
                <c:pt idx="8">
                  <c:v>101.14</c:v>
                </c:pt>
                <c:pt idx="9">
                  <c:v>83.71</c:v>
                </c:pt>
                <c:pt idx="10">
                  <c:v>80</c:v>
                </c:pt>
                <c:pt idx="11">
                  <c:v>78.3</c:v>
                </c:pt>
                <c:pt idx="12">
                  <c:v>89.6</c:v>
                </c:pt>
                <c:pt idx="13">
                  <c:v>90</c:v>
                </c:pt>
                <c:pt idx="14">
                  <c:v>90.8</c:v>
                </c:pt>
                <c:pt idx="15">
                  <c:v>101.05</c:v>
                </c:pt>
                <c:pt idx="16">
                  <c:v>102.29</c:v>
                </c:pt>
                <c:pt idx="17">
                  <c:v>113.85</c:v>
                </c:pt>
                <c:pt idx="18">
                  <c:v>135.71</c:v>
                </c:pt>
                <c:pt idx="19">
                  <c:v>149.99</c:v>
                </c:pt>
                <c:pt idx="20">
                  <c:v>189.01</c:v>
                </c:pt>
                <c:pt idx="21">
                  <c:v>157.15</c:v>
                </c:pt>
                <c:pt idx="22">
                  <c:v>162.81</c:v>
                </c:pt>
                <c:pt idx="23">
                  <c:v>131.19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73-4A22-9BF6-9AF8AB147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256.71700000000004</v>
      </c>
      <c r="C4" s="18">
        <v>249.70599999999999</v>
      </c>
      <c r="D4" s="18">
        <v>246.53800000000001</v>
      </c>
      <c r="E4" s="18">
        <v>247.524</v>
      </c>
      <c r="F4" s="18">
        <v>258.65100000000001</v>
      </c>
      <c r="G4" s="18">
        <v>258.791</v>
      </c>
      <c r="H4" s="18">
        <v>282.60699999999991</v>
      </c>
      <c r="I4" s="18">
        <v>216.29900000000001</v>
      </c>
      <c r="J4" s="18">
        <v>262.59300000000002</v>
      </c>
      <c r="K4" s="18">
        <v>224.98399999999998</v>
      </c>
      <c r="L4" s="18">
        <v>177.958</v>
      </c>
      <c r="M4" s="18">
        <v>166.85799999999998</v>
      </c>
      <c r="N4" s="18">
        <v>191.589</v>
      </c>
      <c r="O4" s="18">
        <v>206.31499999999997</v>
      </c>
      <c r="P4" s="18">
        <v>192.267</v>
      </c>
      <c r="Q4" s="18">
        <v>208.44899999999998</v>
      </c>
      <c r="R4" s="18">
        <v>252.56400000000002</v>
      </c>
      <c r="S4" s="18">
        <v>192.50400000000002</v>
      </c>
      <c r="T4" s="18">
        <v>275.48599999999999</v>
      </c>
      <c r="U4" s="18">
        <v>117.318</v>
      </c>
      <c r="V4" s="18">
        <v>100.687</v>
      </c>
      <c r="W4" s="18">
        <v>175.60399999999998</v>
      </c>
      <c r="X4" s="18">
        <v>63.469000000000001</v>
      </c>
      <c r="Y4" s="18">
        <v>189.93599999999998</v>
      </c>
      <c r="Z4" s="19"/>
      <c r="AA4" s="20">
        <f>SUM(B4:Z4)</f>
        <v>5015.4139999999998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77.72</v>
      </c>
      <c r="C7" s="28">
        <v>77.290000000000006</v>
      </c>
      <c r="D7" s="28">
        <v>76.739999999999995</v>
      </c>
      <c r="E7" s="28">
        <v>76.739999999999995</v>
      </c>
      <c r="F7" s="28">
        <v>80.650000000000006</v>
      </c>
      <c r="G7" s="28">
        <v>93.31</v>
      </c>
      <c r="H7" s="28">
        <v>119.63</v>
      </c>
      <c r="I7" s="28">
        <v>144.16</v>
      </c>
      <c r="J7" s="28">
        <v>101.14</v>
      </c>
      <c r="K7" s="28">
        <v>83.71</v>
      </c>
      <c r="L7" s="28">
        <v>80</v>
      </c>
      <c r="M7" s="28">
        <v>78.3</v>
      </c>
      <c r="N7" s="28">
        <v>89.6</v>
      </c>
      <c r="O7" s="28">
        <v>90</v>
      </c>
      <c r="P7" s="28">
        <v>90.8</v>
      </c>
      <c r="Q7" s="28">
        <v>101.05</v>
      </c>
      <c r="R7" s="28">
        <v>102.29</v>
      </c>
      <c r="S7" s="28">
        <v>113.85</v>
      </c>
      <c r="T7" s="28">
        <v>135.71</v>
      </c>
      <c r="U7" s="28">
        <v>149.99</v>
      </c>
      <c r="V7" s="28">
        <v>189.01</v>
      </c>
      <c r="W7" s="28">
        <v>157.15</v>
      </c>
      <c r="X7" s="28">
        <v>162.81</v>
      </c>
      <c r="Y7" s="28">
        <v>131.19</v>
      </c>
      <c r="Z7" s="29"/>
      <c r="AA7" s="30">
        <f>IF(SUM(B7:Z7)&lt;&gt;0,AVERAGEIF(B7:Z7,"&lt;&gt;"""),"")</f>
        <v>108.45166666666665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255.333</v>
      </c>
      <c r="C12" s="52">
        <v>243.41800000000001</v>
      </c>
      <c r="D12" s="52">
        <v>239.583</v>
      </c>
      <c r="E12" s="52">
        <v>245.75200000000001</v>
      </c>
      <c r="F12" s="52">
        <v>257.75</v>
      </c>
      <c r="G12" s="52">
        <v>246.90000000000003</v>
      </c>
      <c r="H12" s="52">
        <v>98.343999999999994</v>
      </c>
      <c r="I12" s="52">
        <v>84.371000000000009</v>
      </c>
      <c r="J12" s="52">
        <v>216.16800000000001</v>
      </c>
      <c r="K12" s="52">
        <v>169.53899999999999</v>
      </c>
      <c r="L12" s="52">
        <v>120</v>
      </c>
      <c r="M12" s="52">
        <v>111.5</v>
      </c>
      <c r="N12" s="52">
        <v>141.98500000000001</v>
      </c>
      <c r="O12" s="52">
        <v>141.42500000000001</v>
      </c>
      <c r="P12" s="52">
        <v>142.88499999999999</v>
      </c>
      <c r="Q12" s="52">
        <v>157.941</v>
      </c>
      <c r="R12" s="52">
        <v>213.91200000000001</v>
      </c>
      <c r="S12" s="52">
        <v>161.82999999999998</v>
      </c>
      <c r="T12" s="52">
        <v>89.193000000000012</v>
      </c>
      <c r="U12" s="52">
        <v>29.572000000000003</v>
      </c>
      <c r="V12" s="52">
        <v>27.849</v>
      </c>
      <c r="W12" s="52">
        <v>43.601999999999997</v>
      </c>
      <c r="X12" s="52">
        <v>42.534000000000006</v>
      </c>
      <c r="Y12" s="52">
        <v>174.37899999999999</v>
      </c>
      <c r="Z12" s="53"/>
      <c r="AA12" s="54">
        <f t="shared" si="0"/>
        <v>3655.7650000000003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160</v>
      </c>
      <c r="U13" s="52">
        <v>50</v>
      </c>
      <c r="V13" s="52">
        <v>50</v>
      </c>
      <c r="W13" s="52">
        <v>110</v>
      </c>
      <c r="X13" s="52"/>
      <c r="Y13" s="52"/>
      <c r="Z13" s="53"/>
      <c r="AA13" s="54">
        <f t="shared" si="0"/>
        <v>370</v>
      </c>
    </row>
    <row r="14" spans="1:27" ht="25.15" customHeight="1" x14ac:dyDescent="0.2">
      <c r="A14" s="55" t="s">
        <v>10</v>
      </c>
      <c r="B14" s="56">
        <v>1.3839999999999999</v>
      </c>
      <c r="C14" s="57">
        <v>2.778</v>
      </c>
      <c r="D14" s="57">
        <v>3.4249999999999998</v>
      </c>
      <c r="E14" s="57">
        <v>1.772</v>
      </c>
      <c r="F14" s="57">
        <v>0.90100000000000002</v>
      </c>
      <c r="G14" s="57">
        <v>11.707000000000001</v>
      </c>
      <c r="H14" s="57">
        <v>20.474999999999998</v>
      </c>
      <c r="I14" s="57">
        <v>41.827999999999996</v>
      </c>
      <c r="J14" s="57">
        <v>46.424999999999997</v>
      </c>
      <c r="K14" s="57">
        <v>53.844999999999999</v>
      </c>
      <c r="L14" s="57">
        <v>56.358000000000004</v>
      </c>
      <c r="M14" s="57">
        <v>53.758000000000003</v>
      </c>
      <c r="N14" s="57">
        <v>49.603999999999999</v>
      </c>
      <c r="O14" s="57">
        <v>48.483999999999995</v>
      </c>
      <c r="P14" s="57">
        <v>49.381999999999998</v>
      </c>
      <c r="Q14" s="57">
        <v>48.908000000000001</v>
      </c>
      <c r="R14" s="57">
        <v>38.652000000000001</v>
      </c>
      <c r="S14" s="57">
        <v>30.673999999999999</v>
      </c>
      <c r="T14" s="57">
        <v>26.292999999999999</v>
      </c>
      <c r="U14" s="57">
        <v>27.596</v>
      </c>
      <c r="V14" s="57">
        <v>21.238</v>
      </c>
      <c r="W14" s="57">
        <v>18.701999999999998</v>
      </c>
      <c r="X14" s="57">
        <v>17.635000000000002</v>
      </c>
      <c r="Y14" s="57">
        <v>13.957000000000001</v>
      </c>
      <c r="Z14" s="58"/>
      <c r="AA14" s="59">
        <f t="shared" si="0"/>
        <v>685.78100000000006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256.71699999999998</v>
      </c>
      <c r="C16" s="62">
        <f t="shared" ref="C16:Z16" si="1">IF(LEN(C$2)&gt;0,SUM(C10:C15),"")</f>
        <v>246.196</v>
      </c>
      <c r="D16" s="62">
        <f t="shared" si="1"/>
        <v>243.00800000000001</v>
      </c>
      <c r="E16" s="62">
        <f t="shared" si="1"/>
        <v>247.524</v>
      </c>
      <c r="F16" s="62">
        <f t="shared" si="1"/>
        <v>258.65100000000001</v>
      </c>
      <c r="G16" s="62">
        <f t="shared" si="1"/>
        <v>258.60700000000003</v>
      </c>
      <c r="H16" s="62">
        <f t="shared" si="1"/>
        <v>118.81899999999999</v>
      </c>
      <c r="I16" s="62">
        <f t="shared" si="1"/>
        <v>126.19900000000001</v>
      </c>
      <c r="J16" s="62">
        <f t="shared" si="1"/>
        <v>262.59300000000002</v>
      </c>
      <c r="K16" s="62">
        <f t="shared" si="1"/>
        <v>223.38399999999999</v>
      </c>
      <c r="L16" s="62">
        <f t="shared" si="1"/>
        <v>176.358</v>
      </c>
      <c r="M16" s="62">
        <f t="shared" si="1"/>
        <v>165.25800000000001</v>
      </c>
      <c r="N16" s="62">
        <f t="shared" si="1"/>
        <v>191.589</v>
      </c>
      <c r="O16" s="62">
        <f t="shared" si="1"/>
        <v>189.90899999999999</v>
      </c>
      <c r="P16" s="62">
        <f t="shared" si="1"/>
        <v>192.267</v>
      </c>
      <c r="Q16" s="62">
        <f t="shared" si="1"/>
        <v>206.84899999999999</v>
      </c>
      <c r="R16" s="62">
        <f t="shared" si="1"/>
        <v>252.56400000000002</v>
      </c>
      <c r="S16" s="62">
        <f t="shared" si="1"/>
        <v>192.50399999999999</v>
      </c>
      <c r="T16" s="62">
        <f t="shared" si="1"/>
        <v>275.48599999999999</v>
      </c>
      <c r="U16" s="62">
        <f t="shared" si="1"/>
        <v>107.16800000000001</v>
      </c>
      <c r="V16" s="62">
        <f t="shared" si="1"/>
        <v>99.087000000000003</v>
      </c>
      <c r="W16" s="62">
        <f t="shared" si="1"/>
        <v>172.304</v>
      </c>
      <c r="X16" s="62">
        <f t="shared" si="1"/>
        <v>60.169000000000011</v>
      </c>
      <c r="Y16" s="62">
        <f t="shared" si="1"/>
        <v>188.33599999999998</v>
      </c>
      <c r="Z16" s="63" t="str">
        <f t="shared" si="1"/>
        <v/>
      </c>
      <c r="AA16" s="64">
        <f>SUM(AA10:AA15)</f>
        <v>4711.5460000000003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>
        <v>1.6</v>
      </c>
      <c r="L19" s="72">
        <v>1.6</v>
      </c>
      <c r="M19" s="72">
        <v>1.6</v>
      </c>
      <c r="N19" s="72"/>
      <c r="O19" s="72"/>
      <c r="P19" s="72"/>
      <c r="Q19" s="72">
        <v>1.6</v>
      </c>
      <c r="R19" s="72"/>
      <c r="S19" s="72"/>
      <c r="T19" s="72"/>
      <c r="U19" s="72"/>
      <c r="V19" s="72">
        <v>1.6</v>
      </c>
      <c r="W19" s="72">
        <v>3.3</v>
      </c>
      <c r="X19" s="72">
        <v>3.3</v>
      </c>
      <c r="Y19" s="72">
        <v>1.6</v>
      </c>
      <c r="Z19" s="73"/>
      <c r="AA19" s="74">
        <f t="shared" ref="AA19:AA24" si="2">SUM(B19:Z19)</f>
        <v>66.2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2.4409999999999998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5.5</v>
      </c>
      <c r="V20" s="77"/>
      <c r="W20" s="77"/>
      <c r="X20" s="77"/>
      <c r="Y20" s="77"/>
      <c r="Z20" s="78"/>
      <c r="AA20" s="79">
        <f t="shared" si="2"/>
        <v>7.9409999999999998</v>
      </c>
    </row>
    <row r="21" spans="1:27" ht="25.15" customHeight="1" x14ac:dyDescent="0.2">
      <c r="A21" s="75" t="s">
        <v>16</v>
      </c>
      <c r="B21" s="80"/>
      <c r="C21" s="81">
        <v>3.51</v>
      </c>
      <c r="D21" s="81">
        <v>3.53</v>
      </c>
      <c r="E21" s="81"/>
      <c r="F21" s="81"/>
      <c r="G21" s="81">
        <v>0.184</v>
      </c>
      <c r="H21" s="81">
        <v>1.647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4.6500000000000004</v>
      </c>
      <c r="V21" s="81"/>
      <c r="W21" s="81"/>
      <c r="X21" s="81"/>
      <c r="Y21" s="81"/>
      <c r="Z21" s="78"/>
      <c r="AA21" s="79">
        <f t="shared" si="2"/>
        <v>13.520999999999999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16.405999999999999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16.405999999999999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3.51</v>
      </c>
      <c r="D25" s="88">
        <f t="shared" si="3"/>
        <v>3.53</v>
      </c>
      <c r="E25" s="88">
        <f t="shared" si="3"/>
        <v>0</v>
      </c>
      <c r="F25" s="88">
        <f t="shared" si="3"/>
        <v>0</v>
      </c>
      <c r="G25" s="88">
        <f t="shared" si="3"/>
        <v>0.184</v>
      </c>
      <c r="H25" s="88">
        <f t="shared" si="3"/>
        <v>4.0880000000000001</v>
      </c>
      <c r="I25" s="88">
        <f t="shared" si="3"/>
        <v>50</v>
      </c>
      <c r="J25" s="88">
        <f t="shared" si="3"/>
        <v>0</v>
      </c>
      <c r="K25" s="88">
        <f t="shared" si="3"/>
        <v>1.6</v>
      </c>
      <c r="L25" s="88">
        <f t="shared" si="3"/>
        <v>1.6</v>
      </c>
      <c r="M25" s="88">
        <f t="shared" si="3"/>
        <v>1.6</v>
      </c>
      <c r="N25" s="88">
        <f t="shared" si="3"/>
        <v>0</v>
      </c>
      <c r="O25" s="88">
        <f t="shared" si="3"/>
        <v>16.405999999999999</v>
      </c>
      <c r="P25" s="88">
        <f t="shared" si="3"/>
        <v>0</v>
      </c>
      <c r="Q25" s="88">
        <f t="shared" si="3"/>
        <v>1.6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10.15</v>
      </c>
      <c r="V25" s="88">
        <f t="shared" si="3"/>
        <v>1.6</v>
      </c>
      <c r="W25" s="88">
        <f t="shared" si="3"/>
        <v>3.3</v>
      </c>
      <c r="X25" s="88">
        <f t="shared" si="3"/>
        <v>3.3</v>
      </c>
      <c r="Y25" s="88">
        <f t="shared" si="3"/>
        <v>1.6</v>
      </c>
      <c r="Z25" s="89" t="str">
        <f t="shared" si="3"/>
        <v/>
      </c>
      <c r="AA25" s="90">
        <f>SUM(AA19:AA24)</f>
        <v>104.06800000000001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256.71699999999998</v>
      </c>
      <c r="C29" s="77">
        <v>249.70599999999999</v>
      </c>
      <c r="D29" s="77">
        <v>246.53800000000001</v>
      </c>
      <c r="E29" s="77">
        <v>247.524</v>
      </c>
      <c r="F29" s="77">
        <v>258.65100000000001</v>
      </c>
      <c r="G29" s="77">
        <v>258.791</v>
      </c>
      <c r="H29" s="77">
        <v>122.907</v>
      </c>
      <c r="I29" s="77">
        <v>176.19900000000001</v>
      </c>
      <c r="J29" s="77">
        <v>262.59300000000002</v>
      </c>
      <c r="K29" s="77">
        <v>224.98400000000001</v>
      </c>
      <c r="L29" s="77">
        <v>177.958</v>
      </c>
      <c r="M29" s="77">
        <v>166.858</v>
      </c>
      <c r="N29" s="77">
        <v>191.589</v>
      </c>
      <c r="O29" s="77">
        <v>206.315</v>
      </c>
      <c r="P29" s="77">
        <v>192.267</v>
      </c>
      <c r="Q29" s="77">
        <v>208.44900000000001</v>
      </c>
      <c r="R29" s="77">
        <v>252.56399999999999</v>
      </c>
      <c r="S29" s="77">
        <v>192.50399999999999</v>
      </c>
      <c r="T29" s="77">
        <v>275.48599999999999</v>
      </c>
      <c r="U29" s="77">
        <v>117.318</v>
      </c>
      <c r="V29" s="77">
        <v>100.687</v>
      </c>
      <c r="W29" s="77">
        <v>175.60400000000001</v>
      </c>
      <c r="X29" s="77">
        <v>63.469000000000001</v>
      </c>
      <c r="Y29" s="77">
        <v>189.93600000000001</v>
      </c>
      <c r="Z29" s="78"/>
      <c r="AA29" s="79">
        <f>SUM(B29:Z29)</f>
        <v>4815.6139999999996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256.71699999999998</v>
      </c>
      <c r="C31" s="62">
        <f t="shared" ref="C31:Z31" si="4">IF(LEN(C$2)&gt;0,SUM(C28:C30),"")</f>
        <v>249.70599999999999</v>
      </c>
      <c r="D31" s="62">
        <f t="shared" si="4"/>
        <v>246.53800000000001</v>
      </c>
      <c r="E31" s="62">
        <f t="shared" si="4"/>
        <v>247.524</v>
      </c>
      <c r="F31" s="62">
        <f t="shared" si="4"/>
        <v>258.65100000000001</v>
      </c>
      <c r="G31" s="62">
        <f t="shared" si="4"/>
        <v>258.791</v>
      </c>
      <c r="H31" s="62">
        <f t="shared" si="4"/>
        <v>122.907</v>
      </c>
      <c r="I31" s="62">
        <f t="shared" si="4"/>
        <v>176.19900000000001</v>
      </c>
      <c r="J31" s="62">
        <f t="shared" si="4"/>
        <v>262.59300000000002</v>
      </c>
      <c r="K31" s="62">
        <f t="shared" si="4"/>
        <v>224.98400000000001</v>
      </c>
      <c r="L31" s="62">
        <f t="shared" si="4"/>
        <v>177.958</v>
      </c>
      <c r="M31" s="62">
        <f t="shared" si="4"/>
        <v>166.858</v>
      </c>
      <c r="N31" s="62">
        <f t="shared" si="4"/>
        <v>191.589</v>
      </c>
      <c r="O31" s="62">
        <f t="shared" si="4"/>
        <v>206.315</v>
      </c>
      <c r="P31" s="62">
        <f t="shared" si="4"/>
        <v>192.267</v>
      </c>
      <c r="Q31" s="62">
        <f t="shared" si="4"/>
        <v>208.44900000000001</v>
      </c>
      <c r="R31" s="62">
        <f t="shared" si="4"/>
        <v>252.56399999999999</v>
      </c>
      <c r="S31" s="62">
        <f t="shared" si="4"/>
        <v>192.50399999999999</v>
      </c>
      <c r="T31" s="62">
        <f t="shared" si="4"/>
        <v>275.48599999999999</v>
      </c>
      <c r="U31" s="62">
        <f t="shared" si="4"/>
        <v>117.318</v>
      </c>
      <c r="V31" s="62">
        <f t="shared" si="4"/>
        <v>100.687</v>
      </c>
      <c r="W31" s="62">
        <f t="shared" si="4"/>
        <v>175.60400000000001</v>
      </c>
      <c r="X31" s="62">
        <f t="shared" si="4"/>
        <v>63.469000000000001</v>
      </c>
      <c r="Y31" s="62">
        <f t="shared" si="4"/>
        <v>189.93600000000001</v>
      </c>
      <c r="Z31" s="63" t="str">
        <f t="shared" si="4"/>
        <v/>
      </c>
      <c r="AA31" s="64">
        <f>SUM(AA28:AA30)</f>
        <v>4815.6139999999996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159.69999999999999</v>
      </c>
      <c r="I38" s="99">
        <v>40.1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199.79999999999998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159.69999999999999</v>
      </c>
      <c r="I39" s="88">
        <f t="shared" si="6"/>
        <v>40.1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199.79999999999998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159.69999999999999</v>
      </c>
      <c r="I46" s="99">
        <v>40.1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199.79999999999998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159.69999999999999</v>
      </c>
      <c r="I48" s="88">
        <f t="shared" si="8"/>
        <v>40.1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199.79999999999998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256.71699999999998</v>
      </c>
      <c r="C51" s="88">
        <f t="shared" si="10"/>
        <v>249.70599999999999</v>
      </c>
      <c r="D51" s="88">
        <f t="shared" si="10"/>
        <v>246.53800000000001</v>
      </c>
      <c r="E51" s="88">
        <f t="shared" si="10"/>
        <v>247.524</v>
      </c>
      <c r="F51" s="88">
        <f t="shared" si="10"/>
        <v>258.65100000000001</v>
      </c>
      <c r="G51" s="88">
        <f t="shared" si="10"/>
        <v>258.79100000000005</v>
      </c>
      <c r="H51" s="88">
        <f t="shared" si="10"/>
        <v>282.60699999999997</v>
      </c>
      <c r="I51" s="88">
        <f t="shared" si="10"/>
        <v>216.29900000000001</v>
      </c>
      <c r="J51" s="88">
        <f t="shared" si="10"/>
        <v>262.59300000000002</v>
      </c>
      <c r="K51" s="88">
        <f t="shared" si="10"/>
        <v>224.98399999999998</v>
      </c>
      <c r="L51" s="88">
        <f t="shared" si="10"/>
        <v>177.958</v>
      </c>
      <c r="M51" s="88">
        <f t="shared" si="10"/>
        <v>166.858</v>
      </c>
      <c r="N51" s="88">
        <f t="shared" si="10"/>
        <v>191.589</v>
      </c>
      <c r="O51" s="88">
        <f t="shared" si="10"/>
        <v>206.315</v>
      </c>
      <c r="P51" s="88">
        <f t="shared" si="10"/>
        <v>192.267</v>
      </c>
      <c r="Q51" s="88">
        <f t="shared" si="10"/>
        <v>208.44899999999998</v>
      </c>
      <c r="R51" s="88">
        <f t="shared" si="10"/>
        <v>252.56400000000002</v>
      </c>
      <c r="S51" s="88">
        <f t="shared" si="10"/>
        <v>192.50399999999999</v>
      </c>
      <c r="T51" s="88">
        <f t="shared" si="10"/>
        <v>275.48599999999999</v>
      </c>
      <c r="U51" s="88">
        <f t="shared" si="10"/>
        <v>117.31800000000001</v>
      </c>
      <c r="V51" s="88">
        <f t="shared" si="10"/>
        <v>100.687</v>
      </c>
      <c r="W51" s="88">
        <f t="shared" si="10"/>
        <v>175.60400000000001</v>
      </c>
      <c r="X51" s="88">
        <f t="shared" si="10"/>
        <v>63.469000000000008</v>
      </c>
      <c r="Y51" s="88">
        <f t="shared" si="10"/>
        <v>189.93599999999998</v>
      </c>
      <c r="Z51" s="89" t="str">
        <f t="shared" si="10"/>
        <v/>
      </c>
      <c r="AA51" s="104">
        <f>SUM(B51:Z51)</f>
        <v>5015.4139999999998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256.71699999999998</v>
      </c>
      <c r="C4" s="18">
        <v>249.70599999999999</v>
      </c>
      <c r="D4" s="18">
        <v>246.53800000000001</v>
      </c>
      <c r="E4" s="18">
        <v>247.52399999999997</v>
      </c>
      <c r="F4" s="18">
        <v>258.65100000000001</v>
      </c>
      <c r="G4" s="18">
        <v>258.791</v>
      </c>
      <c r="H4" s="18">
        <v>282.596</v>
      </c>
      <c r="I4" s="18">
        <v>216.34</v>
      </c>
      <c r="J4" s="18">
        <v>262.59300000000002</v>
      </c>
      <c r="K4" s="18">
        <v>224.98400000000001</v>
      </c>
      <c r="L4" s="18">
        <v>177.958</v>
      </c>
      <c r="M4" s="18">
        <v>166.858</v>
      </c>
      <c r="N4" s="18">
        <v>191.589</v>
      </c>
      <c r="O4" s="18">
        <v>206.315</v>
      </c>
      <c r="P4" s="18">
        <v>192.267</v>
      </c>
      <c r="Q4" s="18">
        <v>208.44900000000001</v>
      </c>
      <c r="R4" s="18">
        <v>252.56399999999999</v>
      </c>
      <c r="S4" s="18">
        <v>192.50400000000002</v>
      </c>
      <c r="T4" s="18">
        <v>275.48599999999999</v>
      </c>
      <c r="U4" s="18">
        <v>117.318</v>
      </c>
      <c r="V4" s="18">
        <v>100.687</v>
      </c>
      <c r="W4" s="18">
        <v>175.60399999999998</v>
      </c>
      <c r="X4" s="18">
        <v>63.469000000000001</v>
      </c>
      <c r="Y4" s="18">
        <v>189.93600000000001</v>
      </c>
      <c r="Z4" s="19"/>
      <c r="AA4" s="20">
        <f>SUM(B4:Z4)</f>
        <v>5015.4439999999995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77.72</v>
      </c>
      <c r="C7" s="28">
        <v>77.290000000000006</v>
      </c>
      <c r="D7" s="28">
        <v>76.739999999999995</v>
      </c>
      <c r="E7" s="28">
        <v>76.739999999999995</v>
      </c>
      <c r="F7" s="28">
        <v>80.650000000000006</v>
      </c>
      <c r="G7" s="28">
        <v>93.31</v>
      </c>
      <c r="H7" s="28">
        <v>119.63</v>
      </c>
      <c r="I7" s="28">
        <v>144.16</v>
      </c>
      <c r="J7" s="28">
        <v>101.14</v>
      </c>
      <c r="K7" s="28">
        <v>83.71</v>
      </c>
      <c r="L7" s="28">
        <v>80</v>
      </c>
      <c r="M7" s="28">
        <v>78.3</v>
      </c>
      <c r="N7" s="28">
        <v>89.6</v>
      </c>
      <c r="O7" s="28">
        <v>90</v>
      </c>
      <c r="P7" s="28">
        <v>90.8</v>
      </c>
      <c r="Q7" s="28">
        <v>101.05</v>
      </c>
      <c r="R7" s="28">
        <v>102.29</v>
      </c>
      <c r="S7" s="28">
        <v>113.85</v>
      </c>
      <c r="T7" s="28">
        <v>135.71</v>
      </c>
      <c r="U7" s="28">
        <v>149.99</v>
      </c>
      <c r="V7" s="28">
        <v>189.01</v>
      </c>
      <c r="W7" s="28">
        <v>157.15</v>
      </c>
      <c r="X7" s="28">
        <v>162.81</v>
      </c>
      <c r="Y7" s="28">
        <v>131.19</v>
      </c>
      <c r="Z7" s="29"/>
      <c r="AA7" s="30">
        <f>IF(SUM(B7:Z7)&lt;&gt;0,AVERAGEIF(B7:Z7,"&lt;&gt;"""),"")</f>
        <v>108.45166666666665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0.78200000000000003</v>
      </c>
      <c r="C14" s="57">
        <v>0.68500000000000005</v>
      </c>
      <c r="D14" s="57">
        <v>0.63700000000000001</v>
      </c>
      <c r="E14" s="57">
        <v>0.91100000000000003</v>
      </c>
      <c r="F14" s="57">
        <v>0.54200000000000004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3.5570000000000004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0.78200000000000003</v>
      </c>
      <c r="C16" s="62">
        <f t="shared" ref="C16:Z16" si="1">IF(LEN(C$2)&gt;0,SUM(C10:C15),"")</f>
        <v>0.68500000000000005</v>
      </c>
      <c r="D16" s="62">
        <f t="shared" si="1"/>
        <v>0.63700000000000001</v>
      </c>
      <c r="E16" s="62">
        <f t="shared" si="1"/>
        <v>0.91100000000000003</v>
      </c>
      <c r="F16" s="62">
        <f t="shared" si="1"/>
        <v>0.54200000000000004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3.5570000000000004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84.5</v>
      </c>
      <c r="C19" s="72">
        <v>84.5</v>
      </c>
      <c r="D19" s="72">
        <v>84.5</v>
      </c>
      <c r="E19" s="72">
        <v>84.5</v>
      </c>
      <c r="F19" s="72">
        <v>84.5</v>
      </c>
      <c r="G19" s="72">
        <v>84.5</v>
      </c>
      <c r="H19" s="72">
        <v>84.5</v>
      </c>
      <c r="I19" s="72">
        <v>84.5</v>
      </c>
      <c r="J19" s="72">
        <v>84.5</v>
      </c>
      <c r="K19" s="72">
        <v>84.5</v>
      </c>
      <c r="L19" s="72">
        <v>84.5</v>
      </c>
      <c r="M19" s="72">
        <v>84.5</v>
      </c>
      <c r="N19" s="72">
        <v>84.5</v>
      </c>
      <c r="O19" s="72">
        <v>84.5</v>
      </c>
      <c r="P19" s="72">
        <v>84.5</v>
      </c>
      <c r="Q19" s="72">
        <v>84.5</v>
      </c>
      <c r="R19" s="72">
        <v>84.5</v>
      </c>
      <c r="S19" s="72">
        <v>84.5</v>
      </c>
      <c r="T19" s="72">
        <v>84.5</v>
      </c>
      <c r="U19" s="72">
        <v>84.5</v>
      </c>
      <c r="V19" s="72">
        <v>84.5</v>
      </c>
      <c r="W19" s="72">
        <v>84.5</v>
      </c>
      <c r="X19" s="72">
        <v>63.469000000000001</v>
      </c>
      <c r="Y19" s="72">
        <v>84.5</v>
      </c>
      <c r="Z19" s="73"/>
      <c r="AA19" s="74">
        <f t="shared" ref="AA19:AA24" si="2">SUM(B19:Z19)</f>
        <v>2006.9690000000001</v>
      </c>
    </row>
    <row r="20" spans="1:27" ht="25.15" customHeight="1" x14ac:dyDescent="0.2">
      <c r="A20" s="75" t="s">
        <v>15</v>
      </c>
      <c r="B20" s="76">
        <v>52.786000000000001</v>
      </c>
      <c r="C20" s="77">
        <v>55.110999999999997</v>
      </c>
      <c r="D20" s="77">
        <v>55.233999999999995</v>
      </c>
      <c r="E20" s="77">
        <v>55.798000000000002</v>
      </c>
      <c r="F20" s="77">
        <v>61.644999999999996</v>
      </c>
      <c r="G20" s="77">
        <v>72.817999999999998</v>
      </c>
      <c r="H20" s="77">
        <v>83.253999999999991</v>
      </c>
      <c r="I20" s="77"/>
      <c r="J20" s="77">
        <v>34.912999999999997</v>
      </c>
      <c r="K20" s="77"/>
      <c r="L20" s="77"/>
      <c r="M20" s="77"/>
      <c r="N20" s="77"/>
      <c r="O20" s="77"/>
      <c r="P20" s="77"/>
      <c r="Q20" s="77"/>
      <c r="R20" s="77">
        <v>30.643999999999998</v>
      </c>
      <c r="S20" s="77"/>
      <c r="T20" s="77">
        <v>48.076000000000001</v>
      </c>
      <c r="U20" s="77"/>
      <c r="V20" s="77"/>
      <c r="W20" s="77"/>
      <c r="X20" s="77"/>
      <c r="Y20" s="77"/>
      <c r="Z20" s="78"/>
      <c r="AA20" s="79">
        <f t="shared" si="2"/>
        <v>550.279</v>
      </c>
    </row>
    <row r="21" spans="1:27" ht="25.15" customHeight="1" x14ac:dyDescent="0.2">
      <c r="A21" s="75" t="s">
        <v>16</v>
      </c>
      <c r="B21" s="80">
        <v>118.64899999999999</v>
      </c>
      <c r="C21" s="81">
        <v>109.40999999999998</v>
      </c>
      <c r="D21" s="81">
        <v>106.16699999999999</v>
      </c>
      <c r="E21" s="81">
        <v>106.315</v>
      </c>
      <c r="F21" s="81">
        <v>111.96400000000001</v>
      </c>
      <c r="G21" s="81">
        <v>101.473</v>
      </c>
      <c r="H21" s="81">
        <v>114.842</v>
      </c>
      <c r="I21" s="81">
        <v>131.84</v>
      </c>
      <c r="J21" s="81">
        <v>143.18</v>
      </c>
      <c r="K21" s="81">
        <v>140.48400000000001</v>
      </c>
      <c r="L21" s="81">
        <v>93.457999999999998</v>
      </c>
      <c r="M21" s="81">
        <v>82.358000000000004</v>
      </c>
      <c r="N21" s="81">
        <v>107.089</v>
      </c>
      <c r="O21" s="81">
        <v>121.815</v>
      </c>
      <c r="P21" s="81">
        <v>107.767</v>
      </c>
      <c r="Q21" s="81">
        <v>123.949</v>
      </c>
      <c r="R21" s="81">
        <v>137.41999999999999</v>
      </c>
      <c r="S21" s="81">
        <v>108.004</v>
      </c>
      <c r="T21" s="81">
        <v>142.91</v>
      </c>
      <c r="U21" s="81">
        <v>32.817999999999998</v>
      </c>
      <c r="V21" s="81">
        <v>16.187000000000001</v>
      </c>
      <c r="W21" s="81">
        <v>91.103999999999999</v>
      </c>
      <c r="X21" s="81"/>
      <c r="Y21" s="81">
        <v>105.43600000000001</v>
      </c>
      <c r="Z21" s="78"/>
      <c r="AA21" s="79">
        <f t="shared" si="2"/>
        <v>2454.6390000000001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255.935</v>
      </c>
      <c r="C25" s="88">
        <f t="shared" si="3"/>
        <v>249.02099999999996</v>
      </c>
      <c r="D25" s="88">
        <f t="shared" si="3"/>
        <v>245.90099999999995</v>
      </c>
      <c r="E25" s="88">
        <f t="shared" si="3"/>
        <v>246.613</v>
      </c>
      <c r="F25" s="88">
        <f t="shared" si="3"/>
        <v>258.10899999999998</v>
      </c>
      <c r="G25" s="88">
        <f t="shared" si="3"/>
        <v>258.791</v>
      </c>
      <c r="H25" s="88">
        <f t="shared" si="3"/>
        <v>282.596</v>
      </c>
      <c r="I25" s="88">
        <f t="shared" si="3"/>
        <v>216.34</v>
      </c>
      <c r="J25" s="88">
        <f t="shared" si="3"/>
        <v>262.59300000000002</v>
      </c>
      <c r="K25" s="88">
        <f t="shared" si="3"/>
        <v>224.98400000000001</v>
      </c>
      <c r="L25" s="88">
        <f t="shared" si="3"/>
        <v>177.958</v>
      </c>
      <c r="M25" s="88">
        <f t="shared" si="3"/>
        <v>166.858</v>
      </c>
      <c r="N25" s="88">
        <f t="shared" si="3"/>
        <v>191.589</v>
      </c>
      <c r="O25" s="88">
        <f t="shared" si="3"/>
        <v>206.315</v>
      </c>
      <c r="P25" s="88">
        <f t="shared" si="3"/>
        <v>192.267</v>
      </c>
      <c r="Q25" s="88">
        <f t="shared" si="3"/>
        <v>208.44900000000001</v>
      </c>
      <c r="R25" s="88">
        <f t="shared" si="3"/>
        <v>252.56399999999999</v>
      </c>
      <c r="S25" s="88">
        <f t="shared" si="3"/>
        <v>192.50400000000002</v>
      </c>
      <c r="T25" s="88">
        <f t="shared" si="3"/>
        <v>275.48599999999999</v>
      </c>
      <c r="U25" s="88">
        <f t="shared" si="3"/>
        <v>117.318</v>
      </c>
      <c r="V25" s="88">
        <f t="shared" si="3"/>
        <v>100.687</v>
      </c>
      <c r="W25" s="88">
        <f t="shared" si="3"/>
        <v>175.60399999999998</v>
      </c>
      <c r="X25" s="88">
        <f t="shared" si="3"/>
        <v>63.469000000000001</v>
      </c>
      <c r="Y25" s="88">
        <f t="shared" si="3"/>
        <v>189.93600000000001</v>
      </c>
      <c r="Z25" s="89">
        <f t="shared" si="3"/>
        <v>0</v>
      </c>
      <c r="AA25" s="90">
        <f t="shared" si="3"/>
        <v>5011.8870000000006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256.71699999999998</v>
      </c>
      <c r="C29" s="77">
        <v>249.70599999999999</v>
      </c>
      <c r="D29" s="77">
        <v>246.53800000000001</v>
      </c>
      <c r="E29" s="77">
        <v>247.524</v>
      </c>
      <c r="F29" s="77">
        <v>258.65100000000001</v>
      </c>
      <c r="G29" s="77">
        <v>258.791</v>
      </c>
      <c r="H29" s="77">
        <v>282.596</v>
      </c>
      <c r="I29" s="77">
        <v>216.34</v>
      </c>
      <c r="J29" s="77">
        <v>262.59300000000002</v>
      </c>
      <c r="K29" s="77">
        <v>224.98400000000001</v>
      </c>
      <c r="L29" s="77">
        <v>177.958</v>
      </c>
      <c r="M29" s="77">
        <v>166.858</v>
      </c>
      <c r="N29" s="77">
        <v>191.589</v>
      </c>
      <c r="O29" s="77">
        <v>206.315</v>
      </c>
      <c r="P29" s="77">
        <v>192.267</v>
      </c>
      <c r="Q29" s="77">
        <v>208.44900000000001</v>
      </c>
      <c r="R29" s="77">
        <v>252.56399999999999</v>
      </c>
      <c r="S29" s="77">
        <v>192.50399999999999</v>
      </c>
      <c r="T29" s="77">
        <v>275.48599999999999</v>
      </c>
      <c r="U29" s="77">
        <v>117.318</v>
      </c>
      <c r="V29" s="77">
        <v>100.687</v>
      </c>
      <c r="W29" s="77">
        <v>175.60400000000001</v>
      </c>
      <c r="X29" s="77">
        <v>63.469000000000001</v>
      </c>
      <c r="Y29" s="77">
        <v>189.93600000000001</v>
      </c>
      <c r="Z29" s="78"/>
      <c r="AA29" s="79">
        <f>SUM(B29:Z29)</f>
        <v>5015.4439999999995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256.71699999999998</v>
      </c>
      <c r="C31" s="62">
        <f t="shared" si="4"/>
        <v>249.70599999999999</v>
      </c>
      <c r="D31" s="62">
        <f t="shared" si="4"/>
        <v>246.53800000000001</v>
      </c>
      <c r="E31" s="62">
        <f t="shared" si="4"/>
        <v>247.524</v>
      </c>
      <c r="F31" s="62">
        <f t="shared" si="4"/>
        <v>258.65100000000001</v>
      </c>
      <c r="G31" s="62">
        <f t="shared" si="4"/>
        <v>258.791</v>
      </c>
      <c r="H31" s="62">
        <f t="shared" si="4"/>
        <v>282.596</v>
      </c>
      <c r="I31" s="62">
        <f t="shared" si="4"/>
        <v>216.34</v>
      </c>
      <c r="J31" s="62">
        <f t="shared" si="4"/>
        <v>262.59300000000002</v>
      </c>
      <c r="K31" s="62">
        <f t="shared" si="4"/>
        <v>224.98400000000001</v>
      </c>
      <c r="L31" s="62">
        <f t="shared" si="4"/>
        <v>177.958</v>
      </c>
      <c r="M31" s="62">
        <f t="shared" si="4"/>
        <v>166.858</v>
      </c>
      <c r="N31" s="62">
        <f t="shared" si="4"/>
        <v>191.589</v>
      </c>
      <c r="O31" s="62">
        <f t="shared" si="4"/>
        <v>206.315</v>
      </c>
      <c r="P31" s="62">
        <f t="shared" si="4"/>
        <v>192.267</v>
      </c>
      <c r="Q31" s="62">
        <f t="shared" si="4"/>
        <v>208.44900000000001</v>
      </c>
      <c r="R31" s="62">
        <f t="shared" si="4"/>
        <v>252.56399999999999</v>
      </c>
      <c r="S31" s="62">
        <f t="shared" si="4"/>
        <v>192.50399999999999</v>
      </c>
      <c r="T31" s="62">
        <f t="shared" si="4"/>
        <v>275.48599999999999</v>
      </c>
      <c r="U31" s="62">
        <f t="shared" si="4"/>
        <v>117.318</v>
      </c>
      <c r="V31" s="62">
        <f t="shared" si="4"/>
        <v>100.687</v>
      </c>
      <c r="W31" s="62">
        <f t="shared" si="4"/>
        <v>175.60400000000001</v>
      </c>
      <c r="X31" s="62">
        <f t="shared" si="4"/>
        <v>63.469000000000001</v>
      </c>
      <c r="Y31" s="62">
        <f t="shared" si="4"/>
        <v>189.93600000000001</v>
      </c>
      <c r="Z31" s="63">
        <f t="shared" si="4"/>
        <v>0</v>
      </c>
      <c r="AA31" s="64">
        <f t="shared" si="4"/>
        <v>5015.4439999999995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256.71699999999998</v>
      </c>
      <c r="C51" s="88">
        <f t="shared" si="10"/>
        <v>249.70599999999996</v>
      </c>
      <c r="D51" s="88">
        <f t="shared" si="10"/>
        <v>246.53799999999995</v>
      </c>
      <c r="E51" s="88">
        <f t="shared" si="10"/>
        <v>247.524</v>
      </c>
      <c r="F51" s="88">
        <f t="shared" si="10"/>
        <v>258.65099999999995</v>
      </c>
      <c r="G51" s="88">
        <f t="shared" si="10"/>
        <v>258.791</v>
      </c>
      <c r="H51" s="88">
        <f t="shared" si="10"/>
        <v>282.596</v>
      </c>
      <c r="I51" s="88">
        <f t="shared" si="10"/>
        <v>216.34</v>
      </c>
      <c r="J51" s="88">
        <f t="shared" si="10"/>
        <v>262.59300000000002</v>
      </c>
      <c r="K51" s="88">
        <f t="shared" si="10"/>
        <v>224.98400000000001</v>
      </c>
      <c r="L51" s="88">
        <f t="shared" si="10"/>
        <v>177.958</v>
      </c>
      <c r="M51" s="88">
        <f t="shared" si="10"/>
        <v>166.858</v>
      </c>
      <c r="N51" s="88">
        <f t="shared" si="10"/>
        <v>191.589</v>
      </c>
      <c r="O51" s="88">
        <f t="shared" si="10"/>
        <v>206.315</v>
      </c>
      <c r="P51" s="88">
        <f t="shared" si="10"/>
        <v>192.267</v>
      </c>
      <c r="Q51" s="88">
        <f t="shared" si="10"/>
        <v>208.44900000000001</v>
      </c>
      <c r="R51" s="88">
        <f t="shared" si="10"/>
        <v>252.56399999999999</v>
      </c>
      <c r="S51" s="88">
        <f t="shared" si="10"/>
        <v>192.50400000000002</v>
      </c>
      <c r="T51" s="88">
        <f t="shared" si="10"/>
        <v>275.48599999999999</v>
      </c>
      <c r="U51" s="88">
        <f t="shared" si="10"/>
        <v>117.318</v>
      </c>
      <c r="V51" s="88">
        <f t="shared" si="10"/>
        <v>100.687</v>
      </c>
      <c r="W51" s="88">
        <f t="shared" si="10"/>
        <v>175.60399999999998</v>
      </c>
      <c r="X51" s="88">
        <f t="shared" si="10"/>
        <v>63.469000000000001</v>
      </c>
      <c r="Y51" s="88">
        <f t="shared" si="10"/>
        <v>189.93600000000001</v>
      </c>
      <c r="Z51" s="89">
        <f t="shared" si="10"/>
        <v>0</v>
      </c>
      <c r="AA51" s="104">
        <f>SUM(B51:Z51)</f>
        <v>5015.4439999999995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-159.69999999999999</v>
      </c>
      <c r="I4" s="18">
        <v>-40.1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-199.79999999999998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77.72</v>
      </c>
      <c r="C7" s="117">
        <v>77.290000000000006</v>
      </c>
      <c r="D7" s="117">
        <v>76.739999999999995</v>
      </c>
      <c r="E7" s="117">
        <v>76.739999999999995</v>
      </c>
      <c r="F7" s="117">
        <v>80.650000000000006</v>
      </c>
      <c r="G7" s="117">
        <v>93.31</v>
      </c>
      <c r="H7" s="117">
        <v>119.63</v>
      </c>
      <c r="I7" s="117">
        <v>144.16</v>
      </c>
      <c r="J7" s="117">
        <v>101.14</v>
      </c>
      <c r="K7" s="117">
        <v>83.71</v>
      </c>
      <c r="L7" s="117">
        <v>80</v>
      </c>
      <c r="M7" s="117">
        <v>78.3</v>
      </c>
      <c r="N7" s="117">
        <v>89.6</v>
      </c>
      <c r="O7" s="117">
        <v>90</v>
      </c>
      <c r="P7" s="117">
        <v>90.8</v>
      </c>
      <c r="Q7" s="117">
        <v>101.05</v>
      </c>
      <c r="R7" s="117">
        <v>102.29</v>
      </c>
      <c r="S7" s="117">
        <v>113.85</v>
      </c>
      <c r="T7" s="117">
        <v>135.71</v>
      </c>
      <c r="U7" s="117">
        <v>149.99</v>
      </c>
      <c r="V7" s="117">
        <v>189.01</v>
      </c>
      <c r="W7" s="117">
        <v>157.15</v>
      </c>
      <c r="X7" s="117">
        <v>162.81</v>
      </c>
      <c r="Y7" s="117">
        <v>131.19</v>
      </c>
      <c r="Z7" s="118"/>
      <c r="AA7" s="119">
        <f>IF(SUM(B7:Z7)&lt;&gt;0,AVERAGEIF(B7:Z7,"&lt;&gt;"""),"")</f>
        <v>108.45166666666665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159.69999999999999</v>
      </c>
      <c r="I15" s="133">
        <v>40.1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199.79999999999998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159.69999999999999</v>
      </c>
      <c r="I16" s="135">
        <f t="shared" si="1"/>
        <v>40.1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199.79999999999998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2024-05-26T13:24:52Z</dcterms:created>
  <dcterms:modified xsi:type="dcterms:W3CDTF">2024-05-26T13:24:53Z</dcterms:modified>
</cp:coreProperties>
</file>