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<sst xmlns="http://schemas.openxmlformats.org/spreadsheetml/2006/main" count="117" uniqueCount="53">
  <si>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25/05/2024 16:20:47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</si>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</sst>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E2-43C7-A21E-2BF99F307F8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E2-43C7-A21E-2BF99F307F8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26.427</c:v>
                </c:pt>
                <c:pt idx="1">
                  <c:v>38.57</c:v>
                </c:pt>
                <c:pt idx="2">
                  <c:v>60.664000000000001</c:v>
                </c:pt>
                <c:pt idx="3">
                  <c:v>70.078999999999994</c:v>
                </c:pt>
                <c:pt idx="4">
                  <c:v>70.247</c:v>
                </c:pt>
                <c:pt idx="5">
                  <c:v>85.046999999999997</c:v>
                </c:pt>
                <c:pt idx="6">
                  <c:v>66.849999999999994</c:v>
                </c:pt>
                <c:pt idx="7">
                  <c:v>28.341999999999999</c:v>
                </c:pt>
                <c:pt idx="18">
                  <c:v>40</c:v>
                </c:pt>
                <c:pt idx="19">
                  <c:v>44.393000000000001</c:v>
                </c:pt>
                <c:pt idx="20">
                  <c:v>14.08</c:v>
                </c:pt>
                <c:pt idx="21">
                  <c:v>22.338999999999999</c:v>
                </c:pt>
                <c:pt idx="22">
                  <c:v>39.524000000000001</c:v>
                </c:pt>
                <c:pt idx="23">
                  <c:v>38.75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2-43C7-A21E-2BF99F307F8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197.8</c:v>
                </c:pt>
                <c:pt idx="1">
                  <c:v>113.1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153.1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E2-43C7-A21E-2BF99F307F8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6.1</c:v>
                </c:pt>
                <c:pt idx="2">
                  <c:v>7.3930000000000007</c:v>
                </c:pt>
                <c:pt idx="3">
                  <c:v>7.4829999999999997</c:v>
                </c:pt>
                <c:pt idx="4">
                  <c:v>7.593</c:v>
                </c:pt>
                <c:pt idx="5">
                  <c:v>9.3270000000000017</c:v>
                </c:pt>
                <c:pt idx="6">
                  <c:v>5.6659999999999995</c:v>
                </c:pt>
                <c:pt idx="7">
                  <c:v>0.21</c:v>
                </c:pt>
                <c:pt idx="8">
                  <c:v>6.1510000000000007</c:v>
                </c:pt>
                <c:pt idx="9">
                  <c:v>26.942</c:v>
                </c:pt>
                <c:pt idx="10">
                  <c:v>21.277999999999999</c:v>
                </c:pt>
                <c:pt idx="11">
                  <c:v>28.334999999999997</c:v>
                </c:pt>
                <c:pt idx="12">
                  <c:v>29.138999999999999</c:v>
                </c:pt>
                <c:pt idx="13">
                  <c:v>35.503</c:v>
                </c:pt>
                <c:pt idx="14">
                  <c:v>36.716999999999999</c:v>
                </c:pt>
                <c:pt idx="15">
                  <c:v>44.974000000000004</c:v>
                </c:pt>
                <c:pt idx="16">
                  <c:v>70.920999999999992</c:v>
                </c:pt>
                <c:pt idx="17">
                  <c:v>7.5019999999999998</c:v>
                </c:pt>
                <c:pt idx="18">
                  <c:v>8.6999999999999994E-2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4E2-43C7-A21E-2BF99F307F8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E2-43C7-A21E-2BF99F307F8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44.867999999999995</c:v>
                </c:pt>
                <c:pt idx="21">
                  <c:v>11.456999999999999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4E2-43C7-A21E-2BF99F307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224.21199999999996</c:v>
                </c:pt>
                <c:pt idx="1">
                  <c:v>158.17899999999997</c:v>
                </c:pt>
                <c:pt idx="2">
                  <c:v>68.056999999999988</c:v>
                </c:pt>
                <c:pt idx="3">
                  <c:v>77.998999999999995</c:v>
                </c:pt>
                <c:pt idx="4">
                  <c:v>78.269000000000005</c:v>
                </c:pt>
                <c:pt idx="5">
                  <c:v>96.394000000000005</c:v>
                </c:pt>
                <c:pt idx="6">
                  <c:v>73.016999999999996</c:v>
                </c:pt>
                <c:pt idx="7">
                  <c:v>29.794</c:v>
                </c:pt>
                <c:pt idx="8">
                  <c:v>34.423999999999999</c:v>
                </c:pt>
                <c:pt idx="9">
                  <c:v>46.953000000000003</c:v>
                </c:pt>
                <c:pt idx="10">
                  <c:v>33.710000000000008</c:v>
                </c:pt>
                <c:pt idx="11">
                  <c:v>41.035000000000004</c:v>
                </c:pt>
                <c:pt idx="12">
                  <c:v>40.572000000000003</c:v>
                </c:pt>
                <c:pt idx="13">
                  <c:v>42.49799999999999</c:v>
                </c:pt>
                <c:pt idx="14">
                  <c:v>38.771000000000001</c:v>
                </c:pt>
                <c:pt idx="15">
                  <c:v>47.639999999999993</c:v>
                </c:pt>
                <c:pt idx="16">
                  <c:v>74.847000000000008</c:v>
                </c:pt>
                <c:pt idx="17">
                  <c:v>160.58699999999996</c:v>
                </c:pt>
                <c:pt idx="18">
                  <c:v>40.087000000000003</c:v>
                </c:pt>
                <c:pt idx="19">
                  <c:v>44.393000000000008</c:v>
                </c:pt>
                <c:pt idx="20">
                  <c:v>58.947999999999993</c:v>
                </c:pt>
                <c:pt idx="21">
                  <c:v>33.795999999999999</c:v>
                </c:pt>
                <c:pt idx="22">
                  <c:v>39.524000000000001</c:v>
                </c:pt>
                <c:pt idx="23">
                  <c:v>38.750000000000014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4E2-43C7-A21E-2BF99F307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105.32</c:v>
                </c:pt>
                <c:pt idx="1">
                  <c:v>101.53</c:v>
                </c:pt>
                <c:pt idx="2">
                  <c:v>95.4</c:v>
                </c:pt>
                <c:pt idx="3">
                  <c:v>95.05</c:v>
                </c:pt>
                <c:pt idx="4">
                  <c:v>96.15</c:v>
                </c:pt>
                <c:pt idx="5">
                  <c:v>94.51</c:v>
                </c:pt>
                <c:pt idx="6">
                  <c:v>85.37</c:v>
                </c:pt>
                <c:pt idx="7">
                  <c:v>64.010000000000005</c:v>
                </c:pt>
                <c:pt idx="8">
                  <c:v>13.5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0.02</c:v>
                </c:pt>
                <c:pt idx="16">
                  <c:v>0.04</c:v>
                </c:pt>
                <c:pt idx="17">
                  <c:v>51.99</c:v>
                </c:pt>
                <c:pt idx="18">
                  <c:v>87.4</c:v>
                </c:pt>
                <c:pt idx="19">
                  <c:v>108</c:v>
                </c:pt>
                <c:pt idx="20">
                  <c:v>138.85</c:v>
                </c:pt>
                <c:pt idx="21">
                  <c:v>114.05</c:v>
                </c:pt>
                <c:pt idx="22">
                  <c:v>86.34</c:v>
                </c:pt>
                <c:pt idx="23">
                  <c:v>83.25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4E2-43C7-A21E-2BF99F307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224.227</v>
      </c>
      <c r="C4" s="18">
        <v>158.21099999999998</v>
      </c>
      <c r="D4" s="18">
        <v>68.057000000000002</v>
      </c>
      <c r="E4" s="18">
        <v>77.998999999999981</v>
      </c>
      <c r="F4" s="18">
        <v>78.268999999999991</v>
      </c>
      <c r="G4" s="18">
        <v>96.387</v>
      </c>
      <c r="H4" s="18">
        <v>73.026999999999987</v>
      </c>
      <c r="I4" s="18">
        <v>29.793999999999997</v>
      </c>
      <c r="J4" s="18">
        <v>34.423999999999992</v>
      </c>
      <c r="K4" s="18">
        <v>46.953000000000003</v>
      </c>
      <c r="L4" s="18">
        <v>33.71</v>
      </c>
      <c r="M4" s="18">
        <v>41.034999999999997</v>
      </c>
      <c r="N4" s="18">
        <v>40.572000000000003</v>
      </c>
      <c r="O4" s="18">
        <v>42.498000000000005</v>
      </c>
      <c r="P4" s="18">
        <v>38.771000000000001</v>
      </c>
      <c r="Q4" s="18">
        <v>47.64</v>
      </c>
      <c r="R4" s="18">
        <v>74.847000000000008</v>
      </c>
      <c r="S4" s="18">
        <v>160.602</v>
      </c>
      <c r="T4" s="18">
        <v>40.087000000000003</v>
      </c>
      <c r="U4" s="18">
        <v>44.393000000000001</v>
      </c>
      <c r="V4" s="18">
        <v>58.948</v>
      </c>
      <c r="W4" s="18">
        <v>33.795999999999999</v>
      </c>
      <c r="X4" s="18">
        <v>39.524000000000001</v>
      </c>
      <c r="Y4" s="18">
        <v>38.75</v>
      </c>
      <c r="Z4" s="19"/>
      <c r="AA4" s="20">
        <f>SUM(B4:Z4)</f>
        <v>1622.5210000000002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105.32</v>
      </c>
      <c r="C7" s="28">
        <v>101.53</v>
      </c>
      <c r="D7" s="28">
        <v>95.4</v>
      </c>
      <c r="E7" s="28">
        <v>95.05</v>
      </c>
      <c r="F7" s="28">
        <v>96.15</v>
      </c>
      <c r="G7" s="28">
        <v>94.51</v>
      </c>
      <c r="H7" s="28">
        <v>85.37</v>
      </c>
      <c r="I7" s="28">
        <v>64.010000000000005</v>
      </c>
      <c r="J7" s="28">
        <v>13.5</v>
      </c>
      <c r="K7" s="28">
        <v>0.01</v>
      </c>
      <c r="L7" s="28">
        <v>0.01</v>
      </c>
      <c r="M7" s="28">
        <v>0.01</v>
      </c>
      <c r="N7" s="28">
        <v>0.01</v>
      </c>
      <c r="O7" s="28">
        <v>0.01</v>
      </c>
      <c r="P7" s="28">
        <v>0.01</v>
      </c>
      <c r="Q7" s="28">
        <v>0.02</v>
      </c>
      <c r="R7" s="28">
        <v>0.04</v>
      </c>
      <c r="S7" s="28">
        <v>51.99</v>
      </c>
      <c r="T7" s="28">
        <v>87.4</v>
      </c>
      <c r="U7" s="28">
        <v>108</v>
      </c>
      <c r="V7" s="28">
        <v>138.85</v>
      </c>
      <c r="W7" s="28">
        <v>114.05</v>
      </c>
      <c r="X7" s="28">
        <v>86.34</v>
      </c>
      <c r="Y7" s="28">
        <v>83.25</v>
      </c>
      <c r="Z7" s="29"/>
      <c r="AA7" s="30">
        <f>IF(SUM(B7:Z7)&lt;&gt;0,AVERAGEIF(B7:Z7,"&lt;&gt;"""),"")</f>
        <v>59.201666666666654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26.427</v>
      </c>
      <c r="C12" s="52">
        <v>38.57</v>
      </c>
      <c r="D12" s="52">
        <v>60.664000000000001</v>
      </c>
      <c r="E12" s="52">
        <v>70.078999999999994</v>
      </c>
      <c r="F12" s="52">
        <v>70.247</v>
      </c>
      <c r="G12" s="52">
        <v>85.046999999999997</v>
      </c>
      <c r="H12" s="52">
        <v>66.849999999999994</v>
      </c>
      <c r="I12" s="52">
        <v>28.341999999999999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40</v>
      </c>
      <c r="U12" s="52">
        <v>44.393000000000001</v>
      </c>
      <c r="V12" s="52">
        <v>14.08</v>
      </c>
      <c r="W12" s="52">
        <v>22.338999999999999</v>
      </c>
      <c r="X12" s="52">
        <v>39.524000000000001</v>
      </c>
      <c r="Y12" s="52">
        <v>38.75</v>
      </c>
      <c r="Z12" s="53"/>
      <c r="AA12" s="54">
        <f t="shared" si="0"/>
        <v>645.31200000000001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44.867999999999995</v>
      </c>
      <c r="W13" s="52">
        <v>11.456999999999999</v>
      </c>
      <c r="X13" s="52"/>
      <c r="Y13" s="52"/>
      <c r="Z13" s="53"/>
      <c r="AA13" s="54">
        <f t="shared" si="0"/>
        <v>56.324999999999996</v>
      </c>
    </row>
    <row r="14" spans="1:27" ht="25.15" customHeight="1" x14ac:dyDescent="0.2">
      <c r="A14" s="55" t="s">
        <v>10</v>
      </c>
      <c r="B14" s="56"/>
      <c r="C14" s="57">
        <v>6.1</v>
      </c>
      <c r="D14" s="57">
        <v>7.3930000000000007</v>
      </c>
      <c r="E14" s="57">
        <v>7.4829999999999997</v>
      </c>
      <c r="F14" s="57">
        <v>7.593</v>
      </c>
      <c r="G14" s="57">
        <v>9.3270000000000017</v>
      </c>
      <c r="H14" s="57">
        <v>5.6659999999999995</v>
      </c>
      <c r="I14" s="57">
        <v>0.21</v>
      </c>
      <c r="J14" s="57">
        <v>6.1510000000000007</v>
      </c>
      <c r="K14" s="57">
        <v>26.942</v>
      </c>
      <c r="L14" s="57">
        <v>21.277999999999999</v>
      </c>
      <c r="M14" s="57">
        <v>28.334999999999997</v>
      </c>
      <c r="N14" s="57">
        <v>29.138999999999999</v>
      </c>
      <c r="O14" s="57">
        <v>35.503</v>
      </c>
      <c r="P14" s="57">
        <v>36.716999999999999</v>
      </c>
      <c r="Q14" s="57">
        <v>44.974000000000004</v>
      </c>
      <c r="R14" s="57">
        <v>70.920999999999992</v>
      </c>
      <c r="S14" s="57">
        <v>7.5019999999999998</v>
      </c>
      <c r="T14" s="57">
        <v>8.6999999999999994E-2</v>
      </c>
      <c r="U14" s="57"/>
      <c r="V14" s="57"/>
      <c r="W14" s="57"/>
      <c r="X14" s="57"/>
      <c r="Y14" s="57"/>
      <c r="Z14" s="58"/>
      <c r="AA14" s="59">
        <f t="shared" si="0"/>
        <v>351.32099999999997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26.427</v>
      </c>
      <c r="C16" s="62">
        <f t="shared" ref="C16:Z16" si="1">IF(LEN(C$2)&gt;0,SUM(C10:C15),"")</f>
        <v>44.67</v>
      </c>
      <c r="D16" s="62">
        <f t="shared" si="1"/>
        <v>68.057000000000002</v>
      </c>
      <c r="E16" s="62">
        <f t="shared" si="1"/>
        <v>77.561999999999998</v>
      </c>
      <c r="F16" s="62">
        <f t="shared" si="1"/>
        <v>77.84</v>
      </c>
      <c r="G16" s="62">
        <f t="shared" si="1"/>
        <v>94.373999999999995</v>
      </c>
      <c r="H16" s="62">
        <f t="shared" si="1"/>
        <v>72.515999999999991</v>
      </c>
      <c r="I16" s="62">
        <f t="shared" si="1"/>
        <v>28.552</v>
      </c>
      <c r="J16" s="62">
        <f t="shared" si="1"/>
        <v>6.1510000000000007</v>
      </c>
      <c r="K16" s="62">
        <f t="shared" si="1"/>
        <v>26.942</v>
      </c>
      <c r="L16" s="62">
        <f t="shared" si="1"/>
        <v>21.277999999999999</v>
      </c>
      <c r="M16" s="62">
        <f t="shared" si="1"/>
        <v>28.334999999999997</v>
      </c>
      <c r="N16" s="62">
        <f t="shared" si="1"/>
        <v>29.138999999999999</v>
      </c>
      <c r="O16" s="62">
        <f t="shared" si="1"/>
        <v>35.503</v>
      </c>
      <c r="P16" s="62">
        <f t="shared" si="1"/>
        <v>36.716999999999999</v>
      </c>
      <c r="Q16" s="62">
        <f t="shared" si="1"/>
        <v>44.974000000000004</v>
      </c>
      <c r="R16" s="62">
        <f t="shared" si="1"/>
        <v>70.920999999999992</v>
      </c>
      <c r="S16" s="62">
        <f t="shared" si="1"/>
        <v>7.5019999999999998</v>
      </c>
      <c r="T16" s="62">
        <f t="shared" si="1"/>
        <v>40.087000000000003</v>
      </c>
      <c r="U16" s="62">
        <f t="shared" si="1"/>
        <v>44.393000000000001</v>
      </c>
      <c r="V16" s="62">
        <f t="shared" si="1"/>
        <v>58.947999999999993</v>
      </c>
      <c r="W16" s="62">
        <f t="shared" si="1"/>
        <v>33.795999999999999</v>
      </c>
      <c r="X16" s="62">
        <f t="shared" si="1"/>
        <v>39.524000000000001</v>
      </c>
      <c r="Y16" s="62">
        <f t="shared" si="1"/>
        <v>38.75</v>
      </c>
      <c r="Z16" s="63" t="str">
        <f t="shared" si="1"/>
        <v/>
      </c>
      <c r="AA16" s="64">
        <f>SUM(AA10:AA15)</f>
        <v>1052.9580000000001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>
        <v>0.35</v>
      </c>
      <c r="D20" s="77"/>
      <c r="E20" s="77">
        <v>0.437</v>
      </c>
      <c r="F20" s="77">
        <v>0.42899999999999999</v>
      </c>
      <c r="G20" s="77">
        <v>2.0129999999999999</v>
      </c>
      <c r="H20" s="77"/>
      <c r="I20" s="77"/>
      <c r="J20" s="77">
        <v>3.1160000000000001</v>
      </c>
      <c r="K20" s="77">
        <v>2.4180000000000001</v>
      </c>
      <c r="L20" s="77">
        <v>1.401</v>
      </c>
      <c r="M20" s="77">
        <v>1.1779999999999999</v>
      </c>
      <c r="N20" s="77">
        <v>1.1919999999999999</v>
      </c>
      <c r="O20" s="77">
        <v>0.61499999999999999</v>
      </c>
      <c r="P20" s="77">
        <v>0.45</v>
      </c>
      <c r="Q20" s="77"/>
      <c r="R20" s="77">
        <v>0.92800000000000005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14.527000000000003</v>
      </c>
    </row>
    <row r="21" spans="1:27" ht="25.15" customHeight="1" x14ac:dyDescent="0.2">
      <c r="A21" s="75" t="s">
        <v>16</v>
      </c>
      <c r="B21" s="80"/>
      <c r="C21" s="81">
        <v>9.0999999999999998E-2</v>
      </c>
      <c r="D21" s="81"/>
      <c r="E21" s="81"/>
      <c r="F21" s="81"/>
      <c r="G21" s="81"/>
      <c r="H21" s="81">
        <v>0.51100000000000001</v>
      </c>
      <c r="I21" s="81">
        <v>1.242</v>
      </c>
      <c r="J21" s="81">
        <v>25.157</v>
      </c>
      <c r="K21" s="81">
        <v>17.593</v>
      </c>
      <c r="L21" s="81">
        <v>11.031000000000001</v>
      </c>
      <c r="M21" s="81">
        <v>11.522</v>
      </c>
      <c r="N21" s="81">
        <v>10.241</v>
      </c>
      <c r="O21" s="81">
        <v>6.3800000000000008</v>
      </c>
      <c r="P21" s="81">
        <v>1.6040000000000001</v>
      </c>
      <c r="Q21" s="81">
        <v>2.6659999999999999</v>
      </c>
      <c r="R21" s="81">
        <v>2.9980000000000002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91.036000000000001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0.44099999999999995</v>
      </c>
      <c r="D25" s="88">
        <f t="shared" si="3"/>
        <v>0</v>
      </c>
      <c r="E25" s="88">
        <f t="shared" si="3"/>
        <v>0.437</v>
      </c>
      <c r="F25" s="88">
        <f t="shared" si="3"/>
        <v>0.42899999999999999</v>
      </c>
      <c r="G25" s="88">
        <f t="shared" si="3"/>
        <v>2.0129999999999999</v>
      </c>
      <c r="H25" s="88">
        <f t="shared" si="3"/>
        <v>0.51100000000000001</v>
      </c>
      <c r="I25" s="88">
        <f t="shared" si="3"/>
        <v>1.242</v>
      </c>
      <c r="J25" s="88">
        <f t="shared" si="3"/>
        <v>28.273</v>
      </c>
      <c r="K25" s="88">
        <f t="shared" si="3"/>
        <v>20.010999999999999</v>
      </c>
      <c r="L25" s="88">
        <f t="shared" si="3"/>
        <v>12.432</v>
      </c>
      <c r="M25" s="88">
        <f t="shared" si="3"/>
        <v>12.7</v>
      </c>
      <c r="N25" s="88">
        <f t="shared" si="3"/>
        <v>11.433</v>
      </c>
      <c r="O25" s="88">
        <f t="shared" si="3"/>
        <v>6.995000000000001</v>
      </c>
      <c r="P25" s="88">
        <f t="shared" si="3"/>
        <v>2.0540000000000003</v>
      </c>
      <c r="Q25" s="88">
        <f t="shared" si="3"/>
        <v>2.6659999999999999</v>
      </c>
      <c r="R25" s="88">
        <f t="shared" si="3"/>
        <v>3.9260000000000002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105.563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26.427</v>
      </c>
      <c r="C29" s="77">
        <v>45.110999999999997</v>
      </c>
      <c r="D29" s="77">
        <v>68.057000000000002</v>
      </c>
      <c r="E29" s="77">
        <v>77.998999999999995</v>
      </c>
      <c r="F29" s="77">
        <v>78.269000000000005</v>
      </c>
      <c r="G29" s="77">
        <v>96.387</v>
      </c>
      <c r="H29" s="77">
        <v>73.027000000000001</v>
      </c>
      <c r="I29" s="77">
        <v>29.794</v>
      </c>
      <c r="J29" s="77">
        <v>34.423999999999999</v>
      </c>
      <c r="K29" s="77">
        <v>46.953000000000003</v>
      </c>
      <c r="L29" s="77">
        <v>33.71</v>
      </c>
      <c r="M29" s="77">
        <v>41.034999999999997</v>
      </c>
      <c r="N29" s="77">
        <v>40.572000000000003</v>
      </c>
      <c r="O29" s="77">
        <v>42.497999999999998</v>
      </c>
      <c r="P29" s="77">
        <v>38.771000000000001</v>
      </c>
      <c r="Q29" s="77">
        <v>47.64</v>
      </c>
      <c r="R29" s="77">
        <v>74.846999999999994</v>
      </c>
      <c r="S29" s="77">
        <v>7.5019999999999998</v>
      </c>
      <c r="T29" s="77">
        <v>40.087000000000003</v>
      </c>
      <c r="U29" s="77">
        <v>44.393000000000001</v>
      </c>
      <c r="V29" s="77">
        <v>58.948</v>
      </c>
      <c r="W29" s="77">
        <v>33.795999999999999</v>
      </c>
      <c r="X29" s="77">
        <v>39.524000000000001</v>
      </c>
      <c r="Y29" s="77">
        <v>38.75</v>
      </c>
      <c r="Z29" s="78"/>
      <c r="AA29" s="79">
        <f>SUM(B29:Z29)</f>
        <v>1158.5210000000002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26.427</v>
      </c>
      <c r="C31" s="62">
        <f t="shared" ref="C31:Z31" si="4">IF(LEN(C$2)&gt;0,SUM(C28:C30),"")</f>
        <v>45.110999999999997</v>
      </c>
      <c r="D31" s="62">
        <f t="shared" si="4"/>
        <v>68.057000000000002</v>
      </c>
      <c r="E31" s="62">
        <f t="shared" si="4"/>
        <v>77.998999999999995</v>
      </c>
      <c r="F31" s="62">
        <f t="shared" si="4"/>
        <v>78.269000000000005</v>
      </c>
      <c r="G31" s="62">
        <f t="shared" si="4"/>
        <v>96.387</v>
      </c>
      <c r="H31" s="62">
        <f t="shared" si="4"/>
        <v>73.027000000000001</v>
      </c>
      <c r="I31" s="62">
        <f t="shared" si="4"/>
        <v>29.794</v>
      </c>
      <c r="J31" s="62">
        <f t="shared" si="4"/>
        <v>34.423999999999999</v>
      </c>
      <c r="K31" s="62">
        <f t="shared" si="4"/>
        <v>46.953000000000003</v>
      </c>
      <c r="L31" s="62">
        <f t="shared" si="4"/>
        <v>33.71</v>
      </c>
      <c r="M31" s="62">
        <f t="shared" si="4"/>
        <v>41.034999999999997</v>
      </c>
      <c r="N31" s="62">
        <f t="shared" si="4"/>
        <v>40.572000000000003</v>
      </c>
      <c r="O31" s="62">
        <f t="shared" si="4"/>
        <v>42.497999999999998</v>
      </c>
      <c r="P31" s="62">
        <f t="shared" si="4"/>
        <v>38.771000000000001</v>
      </c>
      <c r="Q31" s="62">
        <f t="shared" si="4"/>
        <v>47.64</v>
      </c>
      <c r="R31" s="62">
        <f t="shared" si="4"/>
        <v>74.846999999999994</v>
      </c>
      <c r="S31" s="62">
        <f t="shared" si="4"/>
        <v>7.5019999999999998</v>
      </c>
      <c r="T31" s="62">
        <f t="shared" si="4"/>
        <v>40.087000000000003</v>
      </c>
      <c r="U31" s="62">
        <f t="shared" si="4"/>
        <v>44.393000000000001</v>
      </c>
      <c r="V31" s="62">
        <f t="shared" si="4"/>
        <v>58.948</v>
      </c>
      <c r="W31" s="62">
        <f t="shared" si="4"/>
        <v>33.795999999999999</v>
      </c>
      <c r="X31" s="62">
        <f t="shared" si="4"/>
        <v>39.524000000000001</v>
      </c>
      <c r="Y31" s="62">
        <f t="shared" si="4"/>
        <v>38.75</v>
      </c>
      <c r="Z31" s="63" t="str">
        <f t="shared" si="4"/>
        <v/>
      </c>
      <c r="AA31" s="64">
        <f>SUM(AA28:AA30)</f>
        <v>1158.5210000000002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197.8</v>
      </c>
      <c r="C38" s="99">
        <v>113.1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153.1</v>
      </c>
      <c r="T38" s="99"/>
      <c r="U38" s="99"/>
      <c r="V38" s="99"/>
      <c r="W38" s="99"/>
      <c r="X38" s="99"/>
      <c r="Y38" s="99"/>
      <c r="Z38" s="100"/>
      <c r="AA38" s="79">
        <f t="shared" si="5"/>
        <v>464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197.8</v>
      </c>
      <c r="C39" s="88">
        <f t="shared" si="6"/>
        <v>113.1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153.1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464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197.8</v>
      </c>
      <c r="C46" s="99">
        <v>113.1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153.1</v>
      </c>
      <c r="T46" s="99"/>
      <c r="U46" s="99"/>
      <c r="V46" s="99"/>
      <c r="W46" s="99"/>
      <c r="X46" s="99"/>
      <c r="Y46" s="99"/>
      <c r="Z46" s="100"/>
      <c r="AA46" s="79">
        <f t="shared" si="7"/>
        <v>464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197.8</v>
      </c>
      <c r="C48" s="88">
        <f t="shared" ref="C48:Z48" si="8">IF(LEN(C$2)&gt;0,SUM(C42:C47),"")</f>
        <v>113.1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153.1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464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224.227</v>
      </c>
      <c r="C51" s="88">
        <f t="shared" si="10"/>
        <v>158.21100000000001</v>
      </c>
      <c r="D51" s="88">
        <f t="shared" si="10"/>
        <v>68.057000000000002</v>
      </c>
      <c r="E51" s="88">
        <f t="shared" si="10"/>
        <v>77.998999999999995</v>
      </c>
      <c r="F51" s="88">
        <f t="shared" si="10"/>
        <v>78.269000000000005</v>
      </c>
      <c r="G51" s="88">
        <f t="shared" si="10"/>
        <v>96.387</v>
      </c>
      <c r="H51" s="88">
        <f t="shared" si="10"/>
        <v>73.026999999999987</v>
      </c>
      <c r="I51" s="88">
        <f t="shared" si="10"/>
        <v>29.794</v>
      </c>
      <c r="J51" s="88">
        <f t="shared" si="10"/>
        <v>34.423999999999999</v>
      </c>
      <c r="K51" s="88">
        <f t="shared" si="10"/>
        <v>46.953000000000003</v>
      </c>
      <c r="L51" s="88">
        <f t="shared" si="10"/>
        <v>33.71</v>
      </c>
      <c r="M51" s="88">
        <f t="shared" si="10"/>
        <v>41.034999999999997</v>
      </c>
      <c r="N51" s="88">
        <f t="shared" si="10"/>
        <v>40.572000000000003</v>
      </c>
      <c r="O51" s="88">
        <f t="shared" si="10"/>
        <v>42.498000000000005</v>
      </c>
      <c r="P51" s="88">
        <f t="shared" si="10"/>
        <v>38.771000000000001</v>
      </c>
      <c r="Q51" s="88">
        <f t="shared" si="10"/>
        <v>47.64</v>
      </c>
      <c r="R51" s="88">
        <f t="shared" si="10"/>
        <v>74.846999999999994</v>
      </c>
      <c r="S51" s="88">
        <f t="shared" si="10"/>
        <v>160.602</v>
      </c>
      <c r="T51" s="88">
        <f t="shared" si="10"/>
        <v>40.087000000000003</v>
      </c>
      <c r="U51" s="88">
        <f t="shared" si="10"/>
        <v>44.393000000000001</v>
      </c>
      <c r="V51" s="88">
        <f t="shared" si="10"/>
        <v>58.947999999999993</v>
      </c>
      <c r="W51" s="88">
        <f t="shared" si="10"/>
        <v>33.795999999999999</v>
      </c>
      <c r="X51" s="88">
        <f t="shared" si="10"/>
        <v>39.524000000000001</v>
      </c>
      <c r="Y51" s="88">
        <f t="shared" si="10"/>
        <v>38.75</v>
      </c>
      <c r="Z51" s="89" t="str">
        <f t="shared" si="10"/>
        <v/>
      </c>
      <c r="AA51" s="104">
        <f>SUM(B51:Z51)</f>
        <v>1622.5210000000002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224.21199999999996</v>
      </c>
      <c r="C4" s="18">
        <v>158.17899999999997</v>
      </c>
      <c r="D4" s="18">
        <v>68.056999999999988</v>
      </c>
      <c r="E4" s="18">
        <v>77.998999999999995</v>
      </c>
      <c r="F4" s="18">
        <v>78.269000000000005</v>
      </c>
      <c r="G4" s="18">
        <v>96.394000000000005</v>
      </c>
      <c r="H4" s="18">
        <v>73.016999999999996</v>
      </c>
      <c r="I4" s="18">
        <v>29.794</v>
      </c>
      <c r="J4" s="18">
        <v>34.423999999999999</v>
      </c>
      <c r="K4" s="18">
        <v>46.953000000000003</v>
      </c>
      <c r="L4" s="18">
        <v>33.710000000000008</v>
      </c>
      <c r="M4" s="18">
        <v>41.035000000000004</v>
      </c>
      <c r="N4" s="18">
        <v>40.572000000000003</v>
      </c>
      <c r="O4" s="18">
        <v>42.49799999999999</v>
      </c>
      <c r="P4" s="18">
        <v>38.771000000000001</v>
      </c>
      <c r="Q4" s="18">
        <v>47.639999999999993</v>
      </c>
      <c r="R4" s="18">
        <v>74.847000000000008</v>
      </c>
      <c r="S4" s="18">
        <v>160.58699999999996</v>
      </c>
      <c r="T4" s="18">
        <v>40.087000000000003</v>
      </c>
      <c r="U4" s="18">
        <v>44.393000000000008</v>
      </c>
      <c r="V4" s="18">
        <v>58.947999999999993</v>
      </c>
      <c r="W4" s="18">
        <v>33.795999999999999</v>
      </c>
      <c r="X4" s="18">
        <v>39.524000000000001</v>
      </c>
      <c r="Y4" s="18">
        <v>38.750000000000014</v>
      </c>
      <c r="Z4" s="19"/>
      <c r="AA4" s="20">
        <f>SUM(B4:Z4)</f>
        <v>1622.4560000000001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105.32</v>
      </c>
      <c r="C7" s="28">
        <v>101.53</v>
      </c>
      <c r="D7" s="28">
        <v>95.4</v>
      </c>
      <c r="E7" s="28">
        <v>95.05</v>
      </c>
      <c r="F7" s="28">
        <v>96.15</v>
      </c>
      <c r="G7" s="28">
        <v>94.51</v>
      </c>
      <c r="H7" s="28">
        <v>85.37</v>
      </c>
      <c r="I7" s="28">
        <v>64.010000000000005</v>
      </c>
      <c r="J7" s="28">
        <v>13.5</v>
      </c>
      <c r="K7" s="28">
        <v>0.01</v>
      </c>
      <c r="L7" s="28">
        <v>0.01</v>
      </c>
      <c r="M7" s="28">
        <v>0.01</v>
      </c>
      <c r="N7" s="28">
        <v>0.01</v>
      </c>
      <c r="O7" s="28">
        <v>0.01</v>
      </c>
      <c r="P7" s="28">
        <v>0.01</v>
      </c>
      <c r="Q7" s="28">
        <v>0.02</v>
      </c>
      <c r="R7" s="28">
        <v>0.04</v>
      </c>
      <c r="S7" s="28">
        <v>51.99</v>
      </c>
      <c r="T7" s="28">
        <v>87.4</v>
      </c>
      <c r="U7" s="28">
        <v>108</v>
      </c>
      <c r="V7" s="28">
        <v>138.85</v>
      </c>
      <c r="W7" s="28">
        <v>114.05</v>
      </c>
      <c r="X7" s="28">
        <v>86.34</v>
      </c>
      <c r="Y7" s="28">
        <v>83.25</v>
      </c>
      <c r="Z7" s="29"/>
      <c r="AA7" s="30">
        <f>IF(SUM(B7:Z7)&lt;&gt;0,AVERAGEIF(B7:Z7,"&lt;&gt;"""),"")</f>
        <v>59.201666666666654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190</v>
      </c>
      <c r="C12" s="52">
        <v>149.11099999999999</v>
      </c>
      <c r="D12" s="52">
        <v>67.816999999999993</v>
      </c>
      <c r="E12" s="52">
        <v>77.963999999999999</v>
      </c>
      <c r="F12" s="52">
        <v>77.846000000000004</v>
      </c>
      <c r="G12" s="52">
        <v>33.554000000000002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40</v>
      </c>
      <c r="S12" s="52">
        <v>150</v>
      </c>
      <c r="T12" s="52"/>
      <c r="U12" s="52"/>
      <c r="V12" s="52"/>
      <c r="W12" s="52"/>
      <c r="X12" s="52"/>
      <c r="Y12" s="52"/>
      <c r="Z12" s="53"/>
      <c r="AA12" s="54">
        <f t="shared" si="0"/>
        <v>786.29200000000003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5.3689999999999998</v>
      </c>
      <c r="C14" s="57"/>
      <c r="D14" s="57"/>
      <c r="E14" s="57"/>
      <c r="F14" s="57"/>
      <c r="G14" s="57"/>
      <c r="H14" s="57">
        <v>0.28399999999999997</v>
      </c>
      <c r="I14" s="57">
        <v>20.445</v>
      </c>
      <c r="J14" s="57"/>
      <c r="K14" s="57">
        <v>26.138999999999999</v>
      </c>
      <c r="L14" s="57">
        <v>18.371000000000002</v>
      </c>
      <c r="M14" s="57">
        <v>23.297000000000001</v>
      </c>
      <c r="N14" s="57">
        <v>24.213000000000001</v>
      </c>
      <c r="O14" s="57">
        <v>24.306999999999999</v>
      </c>
      <c r="P14" s="57">
        <v>20.565999999999999</v>
      </c>
      <c r="Q14" s="57">
        <v>16.068999999999999</v>
      </c>
      <c r="R14" s="57">
        <v>11.371</v>
      </c>
      <c r="S14" s="57">
        <v>8.299999999999999E-2</v>
      </c>
      <c r="T14" s="57">
        <v>2.9679999999999995</v>
      </c>
      <c r="U14" s="57">
        <v>1.032</v>
      </c>
      <c r="V14" s="57"/>
      <c r="W14" s="57">
        <v>0.31999999999999995</v>
      </c>
      <c r="X14" s="57">
        <v>2.8630000000000004</v>
      </c>
      <c r="Y14" s="57">
        <v>4.1000000000000005</v>
      </c>
      <c r="Z14" s="58"/>
      <c r="AA14" s="59">
        <f t="shared" si="0"/>
        <v>201.79699999999997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195.369</v>
      </c>
      <c r="C16" s="62">
        <f t="shared" ref="C16:Z16" si="1">IF(LEN(C$2)&gt;0,SUM(C10:C15),"")</f>
        <v>149.11099999999999</v>
      </c>
      <c r="D16" s="62">
        <f t="shared" si="1"/>
        <v>67.816999999999993</v>
      </c>
      <c r="E16" s="62">
        <f t="shared" si="1"/>
        <v>77.963999999999999</v>
      </c>
      <c r="F16" s="62">
        <f t="shared" si="1"/>
        <v>77.846000000000004</v>
      </c>
      <c r="G16" s="62">
        <f t="shared" si="1"/>
        <v>33.554000000000002</v>
      </c>
      <c r="H16" s="62">
        <f t="shared" si="1"/>
        <v>0.28399999999999997</v>
      </c>
      <c r="I16" s="62">
        <f t="shared" si="1"/>
        <v>20.445</v>
      </c>
      <c r="J16" s="62">
        <f t="shared" si="1"/>
        <v>0</v>
      </c>
      <c r="K16" s="62">
        <f t="shared" si="1"/>
        <v>26.138999999999999</v>
      </c>
      <c r="L16" s="62">
        <f t="shared" si="1"/>
        <v>18.371000000000002</v>
      </c>
      <c r="M16" s="62">
        <f t="shared" si="1"/>
        <v>23.297000000000001</v>
      </c>
      <c r="N16" s="62">
        <f t="shared" si="1"/>
        <v>24.213000000000001</v>
      </c>
      <c r="O16" s="62">
        <f t="shared" si="1"/>
        <v>24.306999999999999</v>
      </c>
      <c r="P16" s="62">
        <f t="shared" si="1"/>
        <v>20.565999999999999</v>
      </c>
      <c r="Q16" s="62">
        <f t="shared" si="1"/>
        <v>16.068999999999999</v>
      </c>
      <c r="R16" s="62">
        <f t="shared" si="1"/>
        <v>51.371000000000002</v>
      </c>
      <c r="S16" s="62">
        <f t="shared" si="1"/>
        <v>150.083</v>
      </c>
      <c r="T16" s="62">
        <f t="shared" si="1"/>
        <v>2.9679999999999995</v>
      </c>
      <c r="U16" s="62">
        <f t="shared" si="1"/>
        <v>1.032</v>
      </c>
      <c r="V16" s="62">
        <f t="shared" si="1"/>
        <v>0</v>
      </c>
      <c r="W16" s="62">
        <f t="shared" si="1"/>
        <v>0.31999999999999995</v>
      </c>
      <c r="X16" s="62">
        <f t="shared" si="1"/>
        <v>2.8630000000000004</v>
      </c>
      <c r="Y16" s="62">
        <f t="shared" si="1"/>
        <v>4.1000000000000005</v>
      </c>
      <c r="Z16" s="63" t="str">
        <f t="shared" si="1"/>
        <v/>
      </c>
      <c r="AA16" s="64">
        <f>SUM(AA10:AA15)</f>
        <v>988.08899999999994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2.2999999999999998</v>
      </c>
      <c r="K19" s="72">
        <v>9.6</v>
      </c>
      <c r="L19" s="72">
        <v>7.1</v>
      </c>
      <c r="M19" s="72">
        <v>9.6</v>
      </c>
      <c r="N19" s="72">
        <v>7.1</v>
      </c>
      <c r="O19" s="72">
        <v>7.1</v>
      </c>
      <c r="P19" s="72">
        <v>7.1</v>
      </c>
      <c r="Q19" s="72">
        <v>9.8000000000000007</v>
      </c>
      <c r="R19" s="72">
        <v>5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64.7</v>
      </c>
    </row>
    <row r="20" spans="1:27" ht="25.15" customHeight="1" x14ac:dyDescent="0.2">
      <c r="A20" s="75" t="s">
        <v>15</v>
      </c>
      <c r="B20" s="76">
        <v>5.7680000000000007</v>
      </c>
      <c r="C20" s="77">
        <v>5.8109999999999999</v>
      </c>
      <c r="D20" s="77"/>
      <c r="E20" s="77"/>
      <c r="F20" s="77"/>
      <c r="G20" s="77"/>
      <c r="H20" s="77">
        <v>5.7050000000000001</v>
      </c>
      <c r="I20" s="77">
        <v>5.5589999999999993</v>
      </c>
      <c r="J20" s="77">
        <v>12.505999999999998</v>
      </c>
      <c r="K20" s="77">
        <v>10.55</v>
      </c>
      <c r="L20" s="77">
        <v>5.5440000000000005</v>
      </c>
      <c r="M20" s="77">
        <v>5.4189999999999996</v>
      </c>
      <c r="N20" s="77">
        <v>5.5369999999999999</v>
      </c>
      <c r="O20" s="77">
        <v>5.4409999999999998</v>
      </c>
      <c r="P20" s="77">
        <v>5.48</v>
      </c>
      <c r="Q20" s="77">
        <v>10.615</v>
      </c>
      <c r="R20" s="77">
        <v>10.542999999999999</v>
      </c>
      <c r="S20" s="77">
        <v>1.377</v>
      </c>
      <c r="T20" s="77">
        <v>5.5809999999999995</v>
      </c>
      <c r="U20" s="77">
        <v>6.0410000000000004</v>
      </c>
      <c r="V20" s="77">
        <v>6.0219999999999994</v>
      </c>
      <c r="W20" s="77">
        <v>5.9109999999999996</v>
      </c>
      <c r="X20" s="77">
        <v>5.7560000000000002</v>
      </c>
      <c r="Y20" s="77">
        <v>6.0049999999999999</v>
      </c>
      <c r="Z20" s="78"/>
      <c r="AA20" s="79">
        <f t="shared" si="2"/>
        <v>131.17099999999999</v>
      </c>
    </row>
    <row r="21" spans="1:27" ht="25.15" customHeight="1" x14ac:dyDescent="0.2">
      <c r="A21" s="75" t="s">
        <v>16</v>
      </c>
      <c r="B21" s="80">
        <v>23.074999999999999</v>
      </c>
      <c r="C21" s="81">
        <v>3.2570000000000001</v>
      </c>
      <c r="D21" s="81">
        <v>0.24</v>
      </c>
      <c r="E21" s="81">
        <v>3.5000000000000003E-2</v>
      </c>
      <c r="F21" s="81">
        <v>0.42299999999999999</v>
      </c>
      <c r="G21" s="81">
        <v>0.44</v>
      </c>
      <c r="H21" s="81">
        <v>3.3280000000000003</v>
      </c>
      <c r="I21" s="81">
        <v>3.79</v>
      </c>
      <c r="J21" s="81">
        <v>19.617999999999999</v>
      </c>
      <c r="K21" s="81">
        <v>0.66400000000000003</v>
      </c>
      <c r="L21" s="81">
        <v>2.6949999999999998</v>
      </c>
      <c r="M21" s="81">
        <v>2.7189999999999999</v>
      </c>
      <c r="N21" s="81">
        <v>3.722</v>
      </c>
      <c r="O21" s="81">
        <v>5.65</v>
      </c>
      <c r="P21" s="81">
        <v>5.625</v>
      </c>
      <c r="Q21" s="81">
        <v>11.156000000000001</v>
      </c>
      <c r="R21" s="81">
        <v>7.9329999999999998</v>
      </c>
      <c r="S21" s="81">
        <v>9.1269999999999989</v>
      </c>
      <c r="T21" s="81">
        <v>31.537999999999997</v>
      </c>
      <c r="U21" s="81">
        <v>37.32</v>
      </c>
      <c r="V21" s="81">
        <v>29.925999999999998</v>
      </c>
      <c r="W21" s="81">
        <v>27.565000000000001</v>
      </c>
      <c r="X21" s="81">
        <v>30.905000000000001</v>
      </c>
      <c r="Y21" s="81">
        <v>28.645</v>
      </c>
      <c r="Z21" s="78"/>
      <c r="AA21" s="79">
        <f t="shared" si="2"/>
        <v>289.39599999999996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28.843</v>
      </c>
      <c r="C25" s="88">
        <f t="shared" si="3"/>
        <v>9.0679999999999996</v>
      </c>
      <c r="D25" s="88">
        <f t="shared" si="3"/>
        <v>0.24</v>
      </c>
      <c r="E25" s="88">
        <f t="shared" si="3"/>
        <v>3.5000000000000003E-2</v>
      </c>
      <c r="F25" s="88">
        <f t="shared" si="3"/>
        <v>0.42299999999999999</v>
      </c>
      <c r="G25" s="88">
        <f t="shared" si="3"/>
        <v>0.44</v>
      </c>
      <c r="H25" s="88">
        <f t="shared" si="3"/>
        <v>9.0330000000000013</v>
      </c>
      <c r="I25" s="88">
        <f t="shared" si="3"/>
        <v>9.3490000000000002</v>
      </c>
      <c r="J25" s="88">
        <f t="shared" si="3"/>
        <v>34.423999999999992</v>
      </c>
      <c r="K25" s="88">
        <f t="shared" si="3"/>
        <v>20.814</v>
      </c>
      <c r="L25" s="88">
        <f t="shared" si="3"/>
        <v>15.339</v>
      </c>
      <c r="M25" s="88">
        <f t="shared" si="3"/>
        <v>17.738</v>
      </c>
      <c r="N25" s="88">
        <f t="shared" si="3"/>
        <v>16.359000000000002</v>
      </c>
      <c r="O25" s="88">
        <f t="shared" si="3"/>
        <v>18.191000000000003</v>
      </c>
      <c r="P25" s="88">
        <f t="shared" si="3"/>
        <v>18.204999999999998</v>
      </c>
      <c r="Q25" s="88">
        <f t="shared" si="3"/>
        <v>31.570999999999998</v>
      </c>
      <c r="R25" s="88">
        <f t="shared" si="3"/>
        <v>23.475999999999999</v>
      </c>
      <c r="S25" s="88">
        <f t="shared" si="3"/>
        <v>10.504</v>
      </c>
      <c r="T25" s="88">
        <f t="shared" si="3"/>
        <v>37.119</v>
      </c>
      <c r="U25" s="88">
        <f t="shared" si="3"/>
        <v>43.361000000000004</v>
      </c>
      <c r="V25" s="88">
        <f t="shared" si="3"/>
        <v>35.948</v>
      </c>
      <c r="W25" s="88">
        <f t="shared" si="3"/>
        <v>33.475999999999999</v>
      </c>
      <c r="X25" s="88">
        <f t="shared" si="3"/>
        <v>36.661000000000001</v>
      </c>
      <c r="Y25" s="88">
        <f t="shared" si="3"/>
        <v>34.65</v>
      </c>
      <c r="Z25" s="89">
        <f t="shared" si="3"/>
        <v>0</v>
      </c>
      <c r="AA25" s="90">
        <f t="shared" si="3"/>
        <v>485.26699999999994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224.21199999999999</v>
      </c>
      <c r="C29" s="77">
        <v>158.179</v>
      </c>
      <c r="D29" s="77">
        <v>68.057000000000002</v>
      </c>
      <c r="E29" s="77">
        <v>77.998999999999995</v>
      </c>
      <c r="F29" s="77">
        <v>78.269000000000005</v>
      </c>
      <c r="G29" s="77">
        <v>33.994</v>
      </c>
      <c r="H29" s="77">
        <v>9.3170000000000002</v>
      </c>
      <c r="I29" s="77">
        <v>29.794</v>
      </c>
      <c r="J29" s="77">
        <v>34.423999999999999</v>
      </c>
      <c r="K29" s="77">
        <v>46.953000000000003</v>
      </c>
      <c r="L29" s="77">
        <v>33.71</v>
      </c>
      <c r="M29" s="77">
        <v>41.034999999999997</v>
      </c>
      <c r="N29" s="77">
        <v>40.572000000000003</v>
      </c>
      <c r="O29" s="77">
        <v>42.497999999999998</v>
      </c>
      <c r="P29" s="77">
        <v>38.771000000000001</v>
      </c>
      <c r="Q29" s="77">
        <v>47.64</v>
      </c>
      <c r="R29" s="77">
        <v>74.846999999999994</v>
      </c>
      <c r="S29" s="77">
        <v>160.58699999999999</v>
      </c>
      <c r="T29" s="77">
        <v>40.087000000000003</v>
      </c>
      <c r="U29" s="77">
        <v>44.393000000000001</v>
      </c>
      <c r="V29" s="77">
        <v>35.948</v>
      </c>
      <c r="W29" s="77">
        <v>33.795999999999999</v>
      </c>
      <c r="X29" s="77">
        <v>39.524000000000001</v>
      </c>
      <c r="Y29" s="77">
        <v>38.75</v>
      </c>
      <c r="Z29" s="78"/>
      <c r="AA29" s="79">
        <f>SUM(B29:Z29)</f>
        <v>1473.3560000000002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224.21199999999999</v>
      </c>
      <c r="C31" s="62">
        <f t="shared" si="4"/>
        <v>158.179</v>
      </c>
      <c r="D31" s="62">
        <f t="shared" si="4"/>
        <v>68.057000000000002</v>
      </c>
      <c r="E31" s="62">
        <f t="shared" si="4"/>
        <v>77.998999999999995</v>
      </c>
      <c r="F31" s="62">
        <f t="shared" si="4"/>
        <v>78.269000000000005</v>
      </c>
      <c r="G31" s="62">
        <f t="shared" si="4"/>
        <v>33.994</v>
      </c>
      <c r="H31" s="62">
        <f t="shared" si="4"/>
        <v>9.3170000000000002</v>
      </c>
      <c r="I31" s="62">
        <f t="shared" si="4"/>
        <v>29.794</v>
      </c>
      <c r="J31" s="62">
        <f t="shared" si="4"/>
        <v>34.423999999999999</v>
      </c>
      <c r="K31" s="62">
        <f t="shared" si="4"/>
        <v>46.953000000000003</v>
      </c>
      <c r="L31" s="62">
        <f t="shared" si="4"/>
        <v>33.71</v>
      </c>
      <c r="M31" s="62">
        <f t="shared" si="4"/>
        <v>41.034999999999997</v>
      </c>
      <c r="N31" s="62">
        <f t="shared" si="4"/>
        <v>40.572000000000003</v>
      </c>
      <c r="O31" s="62">
        <f t="shared" si="4"/>
        <v>42.497999999999998</v>
      </c>
      <c r="P31" s="62">
        <f t="shared" si="4"/>
        <v>38.771000000000001</v>
      </c>
      <c r="Q31" s="62">
        <f t="shared" si="4"/>
        <v>47.64</v>
      </c>
      <c r="R31" s="62">
        <f t="shared" si="4"/>
        <v>74.846999999999994</v>
      </c>
      <c r="S31" s="62">
        <f t="shared" si="4"/>
        <v>160.58699999999999</v>
      </c>
      <c r="T31" s="62">
        <f t="shared" si="4"/>
        <v>40.087000000000003</v>
      </c>
      <c r="U31" s="62">
        <f t="shared" si="4"/>
        <v>44.393000000000001</v>
      </c>
      <c r="V31" s="62">
        <f t="shared" si="4"/>
        <v>35.948</v>
      </c>
      <c r="W31" s="62">
        <f t="shared" si="4"/>
        <v>33.795999999999999</v>
      </c>
      <c r="X31" s="62">
        <f t="shared" si="4"/>
        <v>39.524000000000001</v>
      </c>
      <c r="Y31" s="62">
        <f t="shared" si="4"/>
        <v>38.75</v>
      </c>
      <c r="Z31" s="63">
        <f t="shared" si="4"/>
        <v>0</v>
      </c>
      <c r="AA31" s="64">
        <f t="shared" si="4"/>
        <v>1473.3560000000002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>
        <v>62.4</v>
      </c>
      <c r="H38" s="99">
        <v>63.7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23</v>
      </c>
      <c r="W38" s="99"/>
      <c r="X38" s="99"/>
      <c r="Y38" s="99"/>
      <c r="Z38" s="100"/>
      <c r="AA38" s="79">
        <f t="shared" si="5"/>
        <v>149.1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62.4</v>
      </c>
      <c r="H39" s="88">
        <f t="shared" si="6"/>
        <v>63.7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149.1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>
        <v>62.4</v>
      </c>
      <c r="H46" s="99">
        <v>63.7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23</v>
      </c>
      <c r="W46" s="99"/>
      <c r="X46" s="99"/>
      <c r="Y46" s="99"/>
      <c r="Z46" s="100"/>
      <c r="AA46" s="79">
        <f t="shared" si="7"/>
        <v>149.1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62.4</v>
      </c>
      <c r="H48" s="88">
        <f t="shared" si="8"/>
        <v>63.7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149.1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224.21199999999999</v>
      </c>
      <c r="C51" s="88">
        <f t="shared" si="10"/>
        <v>158.179</v>
      </c>
      <c r="D51" s="88">
        <f t="shared" si="10"/>
        <v>68.056999999999988</v>
      </c>
      <c r="E51" s="88">
        <f t="shared" si="10"/>
        <v>77.998999999999995</v>
      </c>
      <c r="F51" s="88">
        <f t="shared" si="10"/>
        <v>78.269000000000005</v>
      </c>
      <c r="G51" s="88">
        <f t="shared" si="10"/>
        <v>96.394000000000005</v>
      </c>
      <c r="H51" s="88">
        <f t="shared" si="10"/>
        <v>73.01700000000001</v>
      </c>
      <c r="I51" s="88">
        <f t="shared" si="10"/>
        <v>29.794</v>
      </c>
      <c r="J51" s="88">
        <f t="shared" si="10"/>
        <v>34.423999999999992</v>
      </c>
      <c r="K51" s="88">
        <f t="shared" si="10"/>
        <v>46.953000000000003</v>
      </c>
      <c r="L51" s="88">
        <f t="shared" si="10"/>
        <v>33.71</v>
      </c>
      <c r="M51" s="88">
        <f t="shared" si="10"/>
        <v>41.034999999999997</v>
      </c>
      <c r="N51" s="88">
        <f t="shared" si="10"/>
        <v>40.572000000000003</v>
      </c>
      <c r="O51" s="88">
        <f t="shared" si="10"/>
        <v>42.498000000000005</v>
      </c>
      <c r="P51" s="88">
        <f t="shared" si="10"/>
        <v>38.771000000000001</v>
      </c>
      <c r="Q51" s="88">
        <f t="shared" si="10"/>
        <v>47.64</v>
      </c>
      <c r="R51" s="88">
        <f t="shared" si="10"/>
        <v>74.847000000000008</v>
      </c>
      <c r="S51" s="88">
        <f t="shared" si="10"/>
        <v>160.58699999999999</v>
      </c>
      <c r="T51" s="88">
        <f t="shared" si="10"/>
        <v>40.086999999999996</v>
      </c>
      <c r="U51" s="88">
        <f t="shared" si="10"/>
        <v>44.393000000000001</v>
      </c>
      <c r="V51" s="88">
        <f t="shared" si="10"/>
        <v>58.948</v>
      </c>
      <c r="W51" s="88">
        <f t="shared" si="10"/>
        <v>33.795999999999999</v>
      </c>
      <c r="X51" s="88">
        <f t="shared" si="10"/>
        <v>39.524000000000001</v>
      </c>
      <c r="Y51" s="88">
        <f t="shared" si="10"/>
        <v>38.75</v>
      </c>
      <c r="Z51" s="89">
        <f t="shared" si="10"/>
        <v>0</v>
      </c>
      <c r="AA51" s="104">
        <f>SUM(B51:Z51)</f>
        <v>1622.4560000000001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-197.8</v>
      </c>
      <c r="C4" s="18">
        <v>-113.1</v>
      </c>
      <c r="D4" s="18"/>
      <c r="E4" s="18"/>
      <c r="F4" s="18"/>
      <c r="G4" s="18">
        <v>62.4</v>
      </c>
      <c r="H4" s="18">
        <v>63.7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-153.1</v>
      </c>
      <c r="T4" s="18"/>
      <c r="U4" s="18"/>
      <c r="V4" s="18">
        <v>23</v>
      </c>
      <c r="W4" s="18"/>
      <c r="X4" s="18"/>
      <c r="Y4" s="18"/>
      <c r="Z4" s="19"/>
      <c r="AA4" s="111">
        <f>SUM(B4:Z4)</f>
        <v>-314.89999999999998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105.32</v>
      </c>
      <c r="C7" s="117">
        <v>101.53</v>
      </c>
      <c r="D7" s="117">
        <v>95.4</v>
      </c>
      <c r="E7" s="117">
        <v>95.05</v>
      </c>
      <c r="F7" s="117">
        <v>96.15</v>
      </c>
      <c r="G7" s="117">
        <v>94.51</v>
      </c>
      <c r="H7" s="117">
        <v>85.37</v>
      </c>
      <c r="I7" s="117">
        <v>64.010000000000005</v>
      </c>
      <c r="J7" s="117">
        <v>13.5</v>
      </c>
      <c r="K7" s="117">
        <v>0.01</v>
      </c>
      <c r="L7" s="117">
        <v>0.01</v>
      </c>
      <c r="M7" s="117">
        <v>0.01</v>
      </c>
      <c r="N7" s="117">
        <v>0.01</v>
      </c>
      <c r="O7" s="117">
        <v>0.01</v>
      </c>
      <c r="P7" s="117">
        <v>0.01</v>
      </c>
      <c r="Q7" s="117">
        <v>0.02</v>
      </c>
      <c r="R7" s="117">
        <v>0.04</v>
      </c>
      <c r="S7" s="117">
        <v>51.99</v>
      </c>
      <c r="T7" s="117">
        <v>87.4</v>
      </c>
      <c r="U7" s="117">
        <v>108</v>
      </c>
      <c r="V7" s="117">
        <v>138.85</v>
      </c>
      <c r="W7" s="117">
        <v>114.05</v>
      </c>
      <c r="X7" s="117">
        <v>86.34</v>
      </c>
      <c r="Y7" s="117">
        <v>83.25</v>
      </c>
      <c r="Z7" s="118"/>
      <c r="AA7" s="119">
        <f>IF(SUM(B7:Z7)&lt;&gt;0,AVERAGEIF(B7:Z7,"&lt;&gt;"""),"")</f>
        <v>59.201666666666654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197.8</v>
      </c>
      <c r="C15" s="133">
        <v>113.1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153.1</v>
      </c>
      <c r="T15" s="133"/>
      <c r="U15" s="133"/>
      <c r="V15" s="133"/>
      <c r="W15" s="133"/>
      <c r="X15" s="133"/>
      <c r="Y15" s="133"/>
      <c r="Z15" s="131"/>
      <c r="AA15" s="132">
        <f t="shared" si="0"/>
        <v>464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197.8</v>
      </c>
      <c r="C16" s="135">
        <f t="shared" si="1"/>
        <v>113.1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153.1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464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>
        <v>62.4</v>
      </c>
      <c r="H23" s="133">
        <v>63.7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23</v>
      </c>
      <c r="W23" s="133"/>
      <c r="X23" s="133"/>
      <c r="Y23" s="133"/>
      <c r="Z23" s="131"/>
      <c r="AA23" s="132">
        <f t="shared" si="2"/>
        <v>149.1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62.4</v>
      </c>
      <c r="H24" s="135">
        <f t="shared" si="3"/>
        <v>63.7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149.1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2024-05-25T13:20:47Z</dcterms:created>
  <dcterms:modified xsi:type="dcterms:W3CDTF">2024-05-25T13:20:48Z</dcterms:modified>
</cp:coreProperties>
</file>