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<sst xmlns="http://schemas.openxmlformats.org/spreadsheetml/2006/main" count="117" uniqueCount="53">
  <si>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24/05/2024 16:20:45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</si>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</sst>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82BC-46EB-8863-4B072CA6B01C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82BC-46EB-8863-4B072CA6B01C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52.891000000000005</c:v>
                </c:pt>
                <c:pt idx="1">
                  <c:v>54.798000000000002</c:v>
                </c:pt>
                <c:pt idx="2">
                  <c:v>53.295999999999999</c:v>
                </c:pt>
                <c:pt idx="3">
                  <c:v>51.585999999999999</c:v>
                </c:pt>
                <c:pt idx="4">
                  <c:v>50.396999999999998</c:v>
                </c:pt>
                <c:pt idx="5">
                  <c:v>73.626999999999995</c:v>
                </c:pt>
                <c:pt idx="6">
                  <c:v>55.371000000000002</c:v>
                </c:pt>
                <c:pt idx="7">
                  <c:v>67.346999999999994</c:v>
                </c:pt>
                <c:pt idx="17">
                  <c:v>34.158000000000001</c:v>
                </c:pt>
                <c:pt idx="18">
                  <c:v>52.915999999999997</c:v>
                </c:pt>
                <c:pt idx="19">
                  <c:v>57.661000000000001</c:v>
                </c:pt>
                <c:pt idx="20">
                  <c:v>32.838999999999999</c:v>
                </c:pt>
                <c:pt idx="21">
                  <c:v>60.766999999999996</c:v>
                </c:pt>
                <c:pt idx="22">
                  <c:v>15.288</c:v>
                </c:pt>
                <c:pt idx="23">
                  <c:v>31.965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2BC-46EB-8863-4B072CA6B01C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82BC-46EB-8863-4B072CA6B01C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0.155</c:v>
                </c:pt>
                <c:pt idx="1">
                  <c:v>1.2E-2</c:v>
                </c:pt>
                <c:pt idx="2">
                  <c:v>0.17499999999999999</c:v>
                </c:pt>
                <c:pt idx="3">
                  <c:v>0.40799999999999997</c:v>
                </c:pt>
                <c:pt idx="4">
                  <c:v>0.42</c:v>
                </c:pt>
                <c:pt idx="5">
                  <c:v>0.53700000000000003</c:v>
                </c:pt>
                <c:pt idx="6">
                  <c:v>0.53900000000000003</c:v>
                </c:pt>
                <c:pt idx="7">
                  <c:v>1.706</c:v>
                </c:pt>
                <c:pt idx="8">
                  <c:v>17.897000000000002</c:v>
                </c:pt>
                <c:pt idx="9">
                  <c:v>19.803999999999995</c:v>
                </c:pt>
                <c:pt idx="10">
                  <c:v>31.878999999999994</c:v>
                </c:pt>
                <c:pt idx="11">
                  <c:v>32.870999999999995</c:v>
                </c:pt>
                <c:pt idx="12">
                  <c:v>32.709000000000003</c:v>
                </c:pt>
                <c:pt idx="13">
                  <c:v>133.23699999999999</c:v>
                </c:pt>
                <c:pt idx="14">
                  <c:v>126.22799999999999</c:v>
                </c:pt>
                <c:pt idx="15">
                  <c:v>76.666999999999987</c:v>
                </c:pt>
                <c:pt idx="16">
                  <c:v>8.3949999999999996</c:v>
                </c:pt>
                <c:pt idx="17">
                  <c:v>0.111</c:v>
                </c:pt>
                <c:pt idx="18">
                  <c:v>2.5999999999999999E-2</c:v>
                </c:pt>
                <c:pt idx="21">
                  <c:v>3.1139999999999999</c:v>
                </c:pt>
                <c:pt idx="22">
                  <c:v>1.1399999999999999</c:v>
                </c:pt>
                <c:pt idx="23">
                  <c:v>1.3720000000000001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82BC-46EB-8863-4B072CA6B01C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82BC-46EB-8863-4B072CA6B01C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9">
                  <c:v>0.68700000000000006</c:v>
                </c:pt>
                <c:pt idx="20">
                  <c:v>20.216999999999999</c:v>
                </c:pt>
                <c:pt idx="21">
                  <c:v>90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82BC-46EB-8863-4B072CA6B01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53.776000000000003</c:v>
                </c:pt>
                <c:pt idx="1">
                  <c:v>56.050000000000004</c:v>
                </c:pt>
                <c:pt idx="2">
                  <c:v>54.961000000000013</c:v>
                </c:pt>
                <c:pt idx="3">
                  <c:v>52.483999999999995</c:v>
                </c:pt>
                <c:pt idx="4">
                  <c:v>51.307000000000002</c:v>
                </c:pt>
                <c:pt idx="5">
                  <c:v>74.163999999999987</c:v>
                </c:pt>
                <c:pt idx="6">
                  <c:v>55.91</c:v>
                </c:pt>
                <c:pt idx="7">
                  <c:v>69.052999999999997</c:v>
                </c:pt>
                <c:pt idx="8">
                  <c:v>17.896999999999998</c:v>
                </c:pt>
                <c:pt idx="9">
                  <c:v>19.803999999999998</c:v>
                </c:pt>
                <c:pt idx="10">
                  <c:v>44.513999999999996</c:v>
                </c:pt>
                <c:pt idx="11">
                  <c:v>44.575000000000003</c:v>
                </c:pt>
                <c:pt idx="12">
                  <c:v>45.844999999999999</c:v>
                </c:pt>
                <c:pt idx="13">
                  <c:v>133.23699999999999</c:v>
                </c:pt>
                <c:pt idx="14">
                  <c:v>126.22799999999998</c:v>
                </c:pt>
                <c:pt idx="15">
                  <c:v>76.667000000000002</c:v>
                </c:pt>
                <c:pt idx="16">
                  <c:v>10.34</c:v>
                </c:pt>
                <c:pt idx="17">
                  <c:v>35.018999999999998</c:v>
                </c:pt>
                <c:pt idx="18">
                  <c:v>53.171999999999997</c:v>
                </c:pt>
                <c:pt idx="19">
                  <c:v>58.347999999999999</c:v>
                </c:pt>
                <c:pt idx="20">
                  <c:v>53.055999999999997</c:v>
                </c:pt>
                <c:pt idx="21">
                  <c:v>203.90200000000002</c:v>
                </c:pt>
                <c:pt idx="22">
                  <c:v>66.433999999999997</c:v>
                </c:pt>
                <c:pt idx="23">
                  <c:v>33.336999999999996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82BC-46EB-8863-4B072CA6B01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93.01</c:v>
                </c:pt>
                <c:pt idx="1">
                  <c:v>88.98</c:v>
                </c:pt>
                <c:pt idx="2">
                  <c:v>88.24</c:v>
                </c:pt>
                <c:pt idx="3">
                  <c:v>85.66</c:v>
                </c:pt>
                <c:pt idx="4">
                  <c:v>85.54</c:v>
                </c:pt>
                <c:pt idx="5">
                  <c:v>87.59</c:v>
                </c:pt>
                <c:pt idx="6">
                  <c:v>84.18</c:v>
                </c:pt>
                <c:pt idx="7">
                  <c:v>79.47</c:v>
                </c:pt>
                <c:pt idx="8">
                  <c:v>44.48</c:v>
                </c:pt>
                <c:pt idx="9">
                  <c:v>24</c:v>
                </c:pt>
                <c:pt idx="10">
                  <c:v>15.63</c:v>
                </c:pt>
                <c:pt idx="11">
                  <c:v>19.12</c:v>
                </c:pt>
                <c:pt idx="12">
                  <c:v>13.74</c:v>
                </c:pt>
                <c:pt idx="13">
                  <c:v>0.04</c:v>
                </c:pt>
                <c:pt idx="14">
                  <c:v>0.04</c:v>
                </c:pt>
                <c:pt idx="15">
                  <c:v>5</c:v>
                </c:pt>
                <c:pt idx="16">
                  <c:v>17</c:v>
                </c:pt>
                <c:pt idx="17">
                  <c:v>75.92</c:v>
                </c:pt>
                <c:pt idx="18">
                  <c:v>91.79</c:v>
                </c:pt>
                <c:pt idx="19">
                  <c:v>114.17</c:v>
                </c:pt>
                <c:pt idx="20">
                  <c:v>130.27000000000001</c:v>
                </c:pt>
                <c:pt idx="21">
                  <c:v>142.30000000000001</c:v>
                </c:pt>
                <c:pt idx="22">
                  <c:v>110.24</c:v>
                </c:pt>
                <c:pt idx="23">
                  <c:v>103.18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82BC-46EB-8863-4B072CA6B01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3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8171" cy="607896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28515625" defaultRowHeight="16.149999999999999" customHeight="1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45437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53.776000000000003</v>
      </c>
      <c r="C4" s="18">
        <v>56.050000000000004</v>
      </c>
      <c r="D4" s="18">
        <v>54.960999999999999</v>
      </c>
      <c r="E4" s="18">
        <v>52.484000000000002</v>
      </c>
      <c r="F4" s="18">
        <v>51.307000000000002</v>
      </c>
      <c r="G4" s="18">
        <v>74.164000000000001</v>
      </c>
      <c r="H4" s="18">
        <v>55.910000000000004</v>
      </c>
      <c r="I4" s="18">
        <v>69.052999999999983</v>
      </c>
      <c r="J4" s="18">
        <v>17.897000000000002</v>
      </c>
      <c r="K4" s="18">
        <v>19.803999999999995</v>
      </c>
      <c r="L4" s="18">
        <v>44.513999999999996</v>
      </c>
      <c r="M4" s="18">
        <v>44.575000000000003</v>
      </c>
      <c r="N4" s="18">
        <v>45.844999999999999</v>
      </c>
      <c r="O4" s="18">
        <v>133.23699999999999</v>
      </c>
      <c r="P4" s="18">
        <v>126.22799999999999</v>
      </c>
      <c r="Q4" s="18">
        <v>76.666999999999987</v>
      </c>
      <c r="R4" s="18">
        <v>10.339999999999998</v>
      </c>
      <c r="S4" s="18">
        <v>35.018999999999998</v>
      </c>
      <c r="T4" s="18">
        <v>53.171999999999997</v>
      </c>
      <c r="U4" s="18">
        <v>58.347999999999999</v>
      </c>
      <c r="V4" s="18">
        <v>53.055999999999997</v>
      </c>
      <c r="W4" s="18">
        <v>203.88099999999997</v>
      </c>
      <c r="X4" s="18">
        <v>66.427999999999997</v>
      </c>
      <c r="Y4" s="18">
        <v>33.337000000000003</v>
      </c>
      <c r="Z4" s="19"/>
      <c r="AA4" s="20">
        <f>SUM(B4:Z4)</f>
        <v>1490.0529999999999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>
        <v>93.01</v>
      </c>
      <c r="C7" s="28">
        <v>88.98</v>
      </c>
      <c r="D7" s="28">
        <v>88.24</v>
      </c>
      <c r="E7" s="28">
        <v>85.66</v>
      </c>
      <c r="F7" s="28">
        <v>85.54</v>
      </c>
      <c r="G7" s="28">
        <v>87.59</v>
      </c>
      <c r="H7" s="28">
        <v>84.18</v>
      </c>
      <c r="I7" s="28">
        <v>79.47</v>
      </c>
      <c r="J7" s="28">
        <v>44.48</v>
      </c>
      <c r="K7" s="28">
        <v>24</v>
      </c>
      <c r="L7" s="28">
        <v>15.63</v>
      </c>
      <c r="M7" s="28">
        <v>19.12</v>
      </c>
      <c r="N7" s="28">
        <v>13.74</v>
      </c>
      <c r="O7" s="28">
        <v>0.04</v>
      </c>
      <c r="P7" s="28">
        <v>0.04</v>
      </c>
      <c r="Q7" s="28">
        <v>5</v>
      </c>
      <c r="R7" s="28">
        <v>17</v>
      </c>
      <c r="S7" s="28">
        <v>75.92</v>
      </c>
      <c r="T7" s="28">
        <v>91.79</v>
      </c>
      <c r="U7" s="28">
        <v>114.17</v>
      </c>
      <c r="V7" s="28">
        <v>130.27000000000001</v>
      </c>
      <c r="W7" s="28">
        <v>142.30000000000001</v>
      </c>
      <c r="X7" s="28">
        <v>110.24</v>
      </c>
      <c r="Y7" s="28">
        <v>103.18</v>
      </c>
      <c r="Z7" s="29"/>
      <c r="AA7" s="30">
        <f>IF(SUM(B7:Z7)&lt;&gt;0,AVERAGEIF(B7:Z7,"&lt;&gt;"""),"")</f>
        <v>66.649583333333325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1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2">
      <c r="A12" s="50" t="s">
        <v>8</v>
      </c>
      <c r="B12" s="51">
        <v>52.891000000000005</v>
      </c>
      <c r="C12" s="52">
        <v>54.798000000000002</v>
      </c>
      <c r="D12" s="52">
        <v>53.295999999999999</v>
      </c>
      <c r="E12" s="52">
        <v>51.585999999999999</v>
      </c>
      <c r="F12" s="52">
        <v>50.396999999999998</v>
      </c>
      <c r="G12" s="52">
        <v>73.626999999999995</v>
      </c>
      <c r="H12" s="52">
        <v>55.371000000000002</v>
      </c>
      <c r="I12" s="52">
        <v>67.346999999999994</v>
      </c>
      <c r="J12" s="52"/>
      <c r="K12" s="52"/>
      <c r="L12" s="52"/>
      <c r="M12" s="52"/>
      <c r="N12" s="52"/>
      <c r="O12" s="52"/>
      <c r="P12" s="52"/>
      <c r="Q12" s="52"/>
      <c r="R12" s="52"/>
      <c r="S12" s="52">
        <v>34.158000000000001</v>
      </c>
      <c r="T12" s="52">
        <v>52.915999999999997</v>
      </c>
      <c r="U12" s="52">
        <v>57.661000000000001</v>
      </c>
      <c r="V12" s="52">
        <v>32.838999999999999</v>
      </c>
      <c r="W12" s="52">
        <v>60.766999999999996</v>
      </c>
      <c r="X12" s="52">
        <v>15.288</v>
      </c>
      <c r="Y12" s="52">
        <v>31.965</v>
      </c>
      <c r="Z12" s="53"/>
      <c r="AA12" s="54">
        <f t="shared" si="0"/>
        <v>744.90700000000004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>
        <v>0.68700000000000006</v>
      </c>
      <c r="V13" s="52">
        <v>20.216999999999999</v>
      </c>
      <c r="W13" s="52">
        <v>90</v>
      </c>
      <c r="X13" s="52"/>
      <c r="Y13" s="52"/>
      <c r="Z13" s="53"/>
      <c r="AA13" s="54">
        <f t="shared" si="0"/>
        <v>110.904</v>
      </c>
    </row>
    <row r="14" spans="1:27" ht="25.15" customHeight="1" x14ac:dyDescent="0.2">
      <c r="A14" s="55" t="s">
        <v>10</v>
      </c>
      <c r="B14" s="56">
        <v>0.155</v>
      </c>
      <c r="C14" s="57">
        <v>1.2E-2</v>
      </c>
      <c r="D14" s="57">
        <v>0.17499999999999999</v>
      </c>
      <c r="E14" s="57">
        <v>0.40799999999999997</v>
      </c>
      <c r="F14" s="57">
        <v>0.42</v>
      </c>
      <c r="G14" s="57">
        <v>0.53700000000000003</v>
      </c>
      <c r="H14" s="57">
        <v>0.53900000000000003</v>
      </c>
      <c r="I14" s="57">
        <v>1.706</v>
      </c>
      <c r="J14" s="57">
        <v>17.897000000000002</v>
      </c>
      <c r="K14" s="57">
        <v>19.803999999999995</v>
      </c>
      <c r="L14" s="57">
        <v>31.878999999999994</v>
      </c>
      <c r="M14" s="57">
        <v>32.870999999999995</v>
      </c>
      <c r="N14" s="57">
        <v>32.709000000000003</v>
      </c>
      <c r="O14" s="57">
        <v>133.23699999999999</v>
      </c>
      <c r="P14" s="57">
        <v>126.22799999999999</v>
      </c>
      <c r="Q14" s="57">
        <v>76.666999999999987</v>
      </c>
      <c r="R14" s="57">
        <v>8.3949999999999996</v>
      </c>
      <c r="S14" s="57">
        <v>0.111</v>
      </c>
      <c r="T14" s="57">
        <v>2.5999999999999999E-2</v>
      </c>
      <c r="U14" s="57"/>
      <c r="V14" s="57"/>
      <c r="W14" s="57">
        <v>3.1139999999999999</v>
      </c>
      <c r="X14" s="57">
        <v>1.1399999999999999</v>
      </c>
      <c r="Y14" s="57">
        <v>1.3720000000000001</v>
      </c>
      <c r="Z14" s="58"/>
      <c r="AA14" s="59">
        <f t="shared" si="0"/>
        <v>489.40199999999993</v>
      </c>
    </row>
    <row r="15" spans="1:27" ht="25.1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53.046000000000006</v>
      </c>
      <c r="C16" s="62">
        <f t="shared" ref="C16:Z16" si="1">IF(LEN(C$2)&gt;0,SUM(C10:C15),"")</f>
        <v>54.81</v>
      </c>
      <c r="D16" s="62">
        <f t="shared" si="1"/>
        <v>53.470999999999997</v>
      </c>
      <c r="E16" s="62">
        <f t="shared" si="1"/>
        <v>51.994</v>
      </c>
      <c r="F16" s="62">
        <f t="shared" si="1"/>
        <v>50.817</v>
      </c>
      <c r="G16" s="62">
        <f t="shared" si="1"/>
        <v>74.164000000000001</v>
      </c>
      <c r="H16" s="62">
        <f t="shared" si="1"/>
        <v>55.910000000000004</v>
      </c>
      <c r="I16" s="62">
        <f t="shared" si="1"/>
        <v>69.052999999999997</v>
      </c>
      <c r="J16" s="62">
        <f t="shared" si="1"/>
        <v>17.897000000000002</v>
      </c>
      <c r="K16" s="62">
        <f t="shared" si="1"/>
        <v>19.803999999999995</v>
      </c>
      <c r="L16" s="62">
        <f t="shared" si="1"/>
        <v>31.878999999999994</v>
      </c>
      <c r="M16" s="62">
        <f t="shared" si="1"/>
        <v>32.870999999999995</v>
      </c>
      <c r="N16" s="62">
        <f t="shared" si="1"/>
        <v>32.709000000000003</v>
      </c>
      <c r="O16" s="62">
        <f t="shared" si="1"/>
        <v>133.23699999999999</v>
      </c>
      <c r="P16" s="62">
        <f t="shared" si="1"/>
        <v>126.22799999999999</v>
      </c>
      <c r="Q16" s="62">
        <f t="shared" si="1"/>
        <v>76.666999999999987</v>
      </c>
      <c r="R16" s="62">
        <f t="shared" si="1"/>
        <v>8.3949999999999996</v>
      </c>
      <c r="S16" s="62">
        <f t="shared" si="1"/>
        <v>34.268999999999998</v>
      </c>
      <c r="T16" s="62">
        <f t="shared" si="1"/>
        <v>52.942</v>
      </c>
      <c r="U16" s="62">
        <f t="shared" si="1"/>
        <v>58.347999999999999</v>
      </c>
      <c r="V16" s="62">
        <f t="shared" si="1"/>
        <v>53.055999999999997</v>
      </c>
      <c r="W16" s="62">
        <f t="shared" si="1"/>
        <v>153.881</v>
      </c>
      <c r="X16" s="62">
        <f t="shared" si="1"/>
        <v>16.428000000000001</v>
      </c>
      <c r="Y16" s="62">
        <f t="shared" si="1"/>
        <v>33.337000000000003</v>
      </c>
      <c r="Z16" s="63" t="str">
        <f t="shared" si="1"/>
        <v/>
      </c>
      <c r="AA16" s="64">
        <f>SUM(AA10:AA15)</f>
        <v>1345.213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>
        <v>50</v>
      </c>
      <c r="X19" s="72">
        <v>50</v>
      </c>
      <c r="Y19" s="72"/>
      <c r="Z19" s="73"/>
      <c r="AA19" s="74">
        <f t="shared" ref="AA19:AA24" si="2">SUM(B19:Z19)</f>
        <v>100</v>
      </c>
    </row>
    <row r="20" spans="1:27" ht="25.1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>
        <v>2.6349999999999998</v>
      </c>
      <c r="M20" s="77">
        <v>1.704</v>
      </c>
      <c r="N20" s="77">
        <v>3.1360000000000001</v>
      </c>
      <c r="O20" s="77"/>
      <c r="P20" s="77"/>
      <c r="Q20" s="77"/>
      <c r="R20" s="77">
        <v>0.90200000000000002</v>
      </c>
      <c r="S20" s="77"/>
      <c r="T20" s="77"/>
      <c r="U20" s="77"/>
      <c r="V20" s="77"/>
      <c r="W20" s="77"/>
      <c r="X20" s="77"/>
      <c r="Y20" s="77"/>
      <c r="Z20" s="78"/>
      <c r="AA20" s="79">
        <f t="shared" si="2"/>
        <v>8.3769999999999989</v>
      </c>
    </row>
    <row r="21" spans="1:27" ht="25.15" customHeight="1" x14ac:dyDescent="0.2">
      <c r="A21" s="75" t="s">
        <v>16</v>
      </c>
      <c r="B21" s="80">
        <v>0.73</v>
      </c>
      <c r="C21" s="81">
        <v>1.24</v>
      </c>
      <c r="D21" s="81">
        <v>1.49</v>
      </c>
      <c r="E21" s="81">
        <v>0.49</v>
      </c>
      <c r="F21" s="81">
        <v>0.49</v>
      </c>
      <c r="G21" s="81"/>
      <c r="H21" s="81"/>
      <c r="I21" s="81"/>
      <c r="J21" s="81"/>
      <c r="K21" s="81"/>
      <c r="L21" s="81">
        <v>10</v>
      </c>
      <c r="M21" s="81">
        <v>10</v>
      </c>
      <c r="N21" s="81">
        <v>10</v>
      </c>
      <c r="O21" s="81"/>
      <c r="P21" s="81"/>
      <c r="Q21" s="81"/>
      <c r="R21" s="81">
        <v>1.0429999999999999</v>
      </c>
      <c r="S21" s="81">
        <v>0.75</v>
      </c>
      <c r="T21" s="81">
        <v>0.23</v>
      </c>
      <c r="U21" s="81"/>
      <c r="V21" s="81"/>
      <c r="W21" s="81"/>
      <c r="X21" s="81"/>
      <c r="Y21" s="81"/>
      <c r="Z21" s="78"/>
      <c r="AA21" s="79">
        <f t="shared" si="2"/>
        <v>36.462999999999994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0.73</v>
      </c>
      <c r="C25" s="88">
        <f t="shared" ref="C25:Z25" si="3">IF(LEN(C$2)&gt;0,SUM(C19:C24),"")</f>
        <v>1.24</v>
      </c>
      <c r="D25" s="88">
        <f t="shared" si="3"/>
        <v>1.49</v>
      </c>
      <c r="E25" s="88">
        <f t="shared" si="3"/>
        <v>0.49</v>
      </c>
      <c r="F25" s="88">
        <f t="shared" si="3"/>
        <v>0.49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12.635</v>
      </c>
      <c r="M25" s="88">
        <f t="shared" si="3"/>
        <v>11.704000000000001</v>
      </c>
      <c r="N25" s="88">
        <f t="shared" si="3"/>
        <v>13.135999999999999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1.9449999999999998</v>
      </c>
      <c r="S25" s="88">
        <f t="shared" si="3"/>
        <v>0.75</v>
      </c>
      <c r="T25" s="88">
        <f t="shared" si="3"/>
        <v>0.23</v>
      </c>
      <c r="U25" s="88">
        <f t="shared" si="3"/>
        <v>0</v>
      </c>
      <c r="V25" s="88">
        <f t="shared" si="3"/>
        <v>0</v>
      </c>
      <c r="W25" s="88">
        <f t="shared" si="3"/>
        <v>50</v>
      </c>
      <c r="X25" s="88">
        <f t="shared" si="3"/>
        <v>50</v>
      </c>
      <c r="Y25" s="88">
        <f t="shared" si="3"/>
        <v>0</v>
      </c>
      <c r="Z25" s="89" t="str">
        <f t="shared" si="3"/>
        <v/>
      </c>
      <c r="AA25" s="90">
        <f>SUM(AA19:AA24)</f>
        <v>144.83999999999997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5.15" customHeight="1" x14ac:dyDescent="0.2">
      <c r="A29" s="75" t="s">
        <v>23</v>
      </c>
      <c r="B29" s="76">
        <v>53.776000000000003</v>
      </c>
      <c r="C29" s="77">
        <v>56.05</v>
      </c>
      <c r="D29" s="77">
        <v>54.960999999999999</v>
      </c>
      <c r="E29" s="77">
        <v>52.484000000000002</v>
      </c>
      <c r="F29" s="77">
        <v>51.307000000000002</v>
      </c>
      <c r="G29" s="77">
        <v>74.164000000000001</v>
      </c>
      <c r="H29" s="77">
        <v>55.91</v>
      </c>
      <c r="I29" s="77">
        <v>69.052999999999997</v>
      </c>
      <c r="J29" s="77">
        <v>17.896999999999998</v>
      </c>
      <c r="K29" s="77">
        <v>19.803999999999998</v>
      </c>
      <c r="L29" s="77">
        <v>44.514000000000003</v>
      </c>
      <c r="M29" s="77">
        <v>44.575000000000003</v>
      </c>
      <c r="N29" s="77">
        <v>45.844999999999999</v>
      </c>
      <c r="O29" s="77">
        <v>133.23699999999999</v>
      </c>
      <c r="P29" s="77">
        <v>126.22799999999999</v>
      </c>
      <c r="Q29" s="77">
        <v>76.667000000000002</v>
      </c>
      <c r="R29" s="77">
        <v>10.34</v>
      </c>
      <c r="S29" s="77">
        <v>35.018999999999998</v>
      </c>
      <c r="T29" s="77">
        <v>53.171999999999997</v>
      </c>
      <c r="U29" s="77">
        <v>58.347999999999999</v>
      </c>
      <c r="V29" s="77">
        <v>53.055999999999997</v>
      </c>
      <c r="W29" s="77">
        <v>203.881</v>
      </c>
      <c r="X29" s="77">
        <v>66.427999999999997</v>
      </c>
      <c r="Y29" s="77">
        <v>33.337000000000003</v>
      </c>
      <c r="Z29" s="78"/>
      <c r="AA29" s="79">
        <f>SUM(B29:Z29)</f>
        <v>1490.0529999999999</v>
      </c>
    </row>
    <row r="30" spans="1:27" ht="25.1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53.776000000000003</v>
      </c>
      <c r="C31" s="62">
        <f t="shared" ref="C31:Z31" si="4">IF(LEN(C$2)&gt;0,SUM(C28:C30),"")</f>
        <v>56.05</v>
      </c>
      <c r="D31" s="62">
        <f t="shared" si="4"/>
        <v>54.960999999999999</v>
      </c>
      <c r="E31" s="62">
        <f t="shared" si="4"/>
        <v>52.484000000000002</v>
      </c>
      <c r="F31" s="62">
        <f t="shared" si="4"/>
        <v>51.307000000000002</v>
      </c>
      <c r="G31" s="62">
        <f t="shared" si="4"/>
        <v>74.164000000000001</v>
      </c>
      <c r="H31" s="62">
        <f t="shared" si="4"/>
        <v>55.91</v>
      </c>
      <c r="I31" s="62">
        <f t="shared" si="4"/>
        <v>69.052999999999997</v>
      </c>
      <c r="J31" s="62">
        <f t="shared" si="4"/>
        <v>17.896999999999998</v>
      </c>
      <c r="K31" s="62">
        <f t="shared" si="4"/>
        <v>19.803999999999998</v>
      </c>
      <c r="L31" s="62">
        <f t="shared" si="4"/>
        <v>44.514000000000003</v>
      </c>
      <c r="M31" s="62">
        <f t="shared" si="4"/>
        <v>44.575000000000003</v>
      </c>
      <c r="N31" s="62">
        <f t="shared" si="4"/>
        <v>45.844999999999999</v>
      </c>
      <c r="O31" s="62">
        <f t="shared" si="4"/>
        <v>133.23699999999999</v>
      </c>
      <c r="P31" s="62">
        <f t="shared" si="4"/>
        <v>126.22799999999999</v>
      </c>
      <c r="Q31" s="62">
        <f t="shared" si="4"/>
        <v>76.667000000000002</v>
      </c>
      <c r="R31" s="62">
        <f t="shared" si="4"/>
        <v>10.34</v>
      </c>
      <c r="S31" s="62">
        <f t="shared" si="4"/>
        <v>35.018999999999998</v>
      </c>
      <c r="T31" s="62">
        <f t="shared" si="4"/>
        <v>53.171999999999997</v>
      </c>
      <c r="U31" s="62">
        <f t="shared" si="4"/>
        <v>58.347999999999999</v>
      </c>
      <c r="V31" s="62">
        <f t="shared" si="4"/>
        <v>53.055999999999997</v>
      </c>
      <c r="W31" s="62">
        <f t="shared" si="4"/>
        <v>203.881</v>
      </c>
      <c r="X31" s="62">
        <f t="shared" si="4"/>
        <v>66.427999999999997</v>
      </c>
      <c r="Y31" s="62">
        <f t="shared" si="4"/>
        <v>33.337000000000003</v>
      </c>
      <c r="Z31" s="63" t="str">
        <f t="shared" si="4"/>
        <v/>
      </c>
      <c r="AA31" s="64">
        <f>SUM(AA28:AA30)</f>
        <v>1490.0529999999999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5.1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5.1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1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1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1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5.1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6.149999999999999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25</v>
      </c>
      <c r="B51" s="87">
        <f t="shared" ref="B51:Z51" si="10">IF(LEN(B$2)&gt;0,B16+B25+B39,"")</f>
        <v>53.776000000000003</v>
      </c>
      <c r="C51" s="88">
        <f t="shared" si="10"/>
        <v>56.050000000000004</v>
      </c>
      <c r="D51" s="88">
        <f t="shared" si="10"/>
        <v>54.960999999999999</v>
      </c>
      <c r="E51" s="88">
        <f t="shared" si="10"/>
        <v>52.484000000000002</v>
      </c>
      <c r="F51" s="88">
        <f t="shared" si="10"/>
        <v>51.307000000000002</v>
      </c>
      <c r="G51" s="88">
        <f t="shared" si="10"/>
        <v>74.164000000000001</v>
      </c>
      <c r="H51" s="88">
        <f t="shared" si="10"/>
        <v>55.910000000000004</v>
      </c>
      <c r="I51" s="88">
        <f t="shared" si="10"/>
        <v>69.052999999999997</v>
      </c>
      <c r="J51" s="88">
        <f t="shared" si="10"/>
        <v>17.897000000000002</v>
      </c>
      <c r="K51" s="88">
        <f t="shared" si="10"/>
        <v>19.803999999999995</v>
      </c>
      <c r="L51" s="88">
        <f t="shared" si="10"/>
        <v>44.513999999999996</v>
      </c>
      <c r="M51" s="88">
        <f t="shared" si="10"/>
        <v>44.574999999999996</v>
      </c>
      <c r="N51" s="88">
        <f t="shared" si="10"/>
        <v>45.844999999999999</v>
      </c>
      <c r="O51" s="88">
        <f t="shared" si="10"/>
        <v>133.23699999999999</v>
      </c>
      <c r="P51" s="88">
        <f t="shared" si="10"/>
        <v>126.22799999999999</v>
      </c>
      <c r="Q51" s="88">
        <f t="shared" si="10"/>
        <v>76.666999999999987</v>
      </c>
      <c r="R51" s="88">
        <f t="shared" si="10"/>
        <v>10.34</v>
      </c>
      <c r="S51" s="88">
        <f t="shared" si="10"/>
        <v>35.018999999999998</v>
      </c>
      <c r="T51" s="88">
        <f t="shared" si="10"/>
        <v>53.171999999999997</v>
      </c>
      <c r="U51" s="88">
        <f t="shared" si="10"/>
        <v>58.347999999999999</v>
      </c>
      <c r="V51" s="88">
        <f t="shared" si="10"/>
        <v>53.055999999999997</v>
      </c>
      <c r="W51" s="88">
        <f t="shared" si="10"/>
        <v>203.881</v>
      </c>
      <c r="X51" s="88">
        <f t="shared" si="10"/>
        <v>66.427999999999997</v>
      </c>
      <c r="Y51" s="88">
        <f t="shared" si="10"/>
        <v>33.337000000000003</v>
      </c>
      <c r="Z51" s="89" t="str">
        <f t="shared" si="10"/>
        <v/>
      </c>
      <c r="AA51" s="104">
        <f>SUM(B51:Z51)</f>
        <v>1490.0529999999999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45437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53.776000000000003</v>
      </c>
      <c r="C4" s="18">
        <v>56.050000000000004</v>
      </c>
      <c r="D4" s="18">
        <v>54.961000000000013</v>
      </c>
      <c r="E4" s="18">
        <v>52.483999999999995</v>
      </c>
      <c r="F4" s="18">
        <v>51.307000000000002</v>
      </c>
      <c r="G4" s="18">
        <v>74.163999999999987</v>
      </c>
      <c r="H4" s="18">
        <v>55.91</v>
      </c>
      <c r="I4" s="18">
        <v>69.052999999999997</v>
      </c>
      <c r="J4" s="18">
        <v>17.896999999999998</v>
      </c>
      <c r="K4" s="18">
        <v>19.803999999999998</v>
      </c>
      <c r="L4" s="18">
        <v>44.513999999999996</v>
      </c>
      <c r="M4" s="18">
        <v>44.575000000000003</v>
      </c>
      <c r="N4" s="18">
        <v>45.844999999999999</v>
      </c>
      <c r="O4" s="18">
        <v>133.23699999999999</v>
      </c>
      <c r="P4" s="18">
        <v>126.22799999999998</v>
      </c>
      <c r="Q4" s="18">
        <v>76.667000000000002</v>
      </c>
      <c r="R4" s="18">
        <v>10.34</v>
      </c>
      <c r="S4" s="18">
        <v>35.018999999999998</v>
      </c>
      <c r="T4" s="18">
        <v>53.171999999999997</v>
      </c>
      <c r="U4" s="18">
        <v>58.347999999999999</v>
      </c>
      <c r="V4" s="18">
        <v>53.055999999999997</v>
      </c>
      <c r="W4" s="18">
        <v>203.90200000000002</v>
      </c>
      <c r="X4" s="18">
        <v>66.433999999999997</v>
      </c>
      <c r="Y4" s="18">
        <v>33.336999999999996</v>
      </c>
      <c r="Z4" s="19"/>
      <c r="AA4" s="20">
        <f>SUM(B4:Z4)</f>
        <v>1490.08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>
        <v>93.01</v>
      </c>
      <c r="C7" s="28">
        <v>88.98</v>
      </c>
      <c r="D7" s="28">
        <v>88.24</v>
      </c>
      <c r="E7" s="28">
        <v>85.66</v>
      </c>
      <c r="F7" s="28">
        <v>85.54</v>
      </c>
      <c r="G7" s="28">
        <v>87.59</v>
      </c>
      <c r="H7" s="28">
        <v>84.18</v>
      </c>
      <c r="I7" s="28">
        <v>79.47</v>
      </c>
      <c r="J7" s="28">
        <v>44.48</v>
      </c>
      <c r="K7" s="28">
        <v>24</v>
      </c>
      <c r="L7" s="28">
        <v>15.63</v>
      </c>
      <c r="M7" s="28">
        <v>19.12</v>
      </c>
      <c r="N7" s="28">
        <v>13.74</v>
      </c>
      <c r="O7" s="28">
        <v>0.04</v>
      </c>
      <c r="P7" s="28">
        <v>0.04</v>
      </c>
      <c r="Q7" s="28">
        <v>5</v>
      </c>
      <c r="R7" s="28">
        <v>17</v>
      </c>
      <c r="S7" s="28">
        <v>75.92</v>
      </c>
      <c r="T7" s="28">
        <v>91.79</v>
      </c>
      <c r="U7" s="28">
        <v>114.17</v>
      </c>
      <c r="V7" s="28">
        <v>130.27000000000001</v>
      </c>
      <c r="W7" s="28">
        <v>142.30000000000001</v>
      </c>
      <c r="X7" s="28">
        <v>110.24</v>
      </c>
      <c r="Y7" s="28">
        <v>103.18</v>
      </c>
      <c r="Z7" s="29"/>
      <c r="AA7" s="30">
        <f>IF(SUM(B7:Z7)&lt;&gt;0,AVERAGEIF(B7:Z7,"&lt;&gt;"""),"")</f>
        <v>66.649583333333325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1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>
        <v>10</v>
      </c>
      <c r="P13" s="52">
        <v>10</v>
      </c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20</v>
      </c>
    </row>
    <row r="14" spans="1:27" ht="25.15" customHeight="1" x14ac:dyDescent="0.2">
      <c r="A14" s="55" t="s">
        <v>10</v>
      </c>
      <c r="B14" s="56">
        <v>1.4169999999999998</v>
      </c>
      <c r="C14" s="57">
        <v>2.2029999999999998</v>
      </c>
      <c r="D14" s="57">
        <v>3.3849999999999998</v>
      </c>
      <c r="E14" s="57">
        <v>3.8840000000000003</v>
      </c>
      <c r="F14" s="57">
        <v>2.681</v>
      </c>
      <c r="G14" s="57">
        <v>7.9020000000000001</v>
      </c>
      <c r="H14" s="57">
        <v>5.7860000000000005</v>
      </c>
      <c r="I14" s="57">
        <v>8.4370000000000012</v>
      </c>
      <c r="J14" s="57"/>
      <c r="K14" s="57">
        <v>1.61</v>
      </c>
      <c r="L14" s="57"/>
      <c r="M14" s="57"/>
      <c r="N14" s="57"/>
      <c r="O14" s="57">
        <v>12.94</v>
      </c>
      <c r="P14" s="57">
        <v>12.962</v>
      </c>
      <c r="Q14" s="57">
        <v>2.1589999999999998</v>
      </c>
      <c r="R14" s="57">
        <v>8.8079999999999998</v>
      </c>
      <c r="S14" s="57">
        <v>9.7319999999999993</v>
      </c>
      <c r="T14" s="57">
        <v>8.5909999999999993</v>
      </c>
      <c r="U14" s="57">
        <v>4.4279999999999999</v>
      </c>
      <c r="V14" s="57">
        <v>2.6619999999999999</v>
      </c>
      <c r="W14" s="57">
        <v>0.42499999999999999</v>
      </c>
      <c r="X14" s="57">
        <v>2.8860000000000001</v>
      </c>
      <c r="Y14" s="57">
        <v>2.1870000000000003</v>
      </c>
      <c r="Z14" s="58"/>
      <c r="AA14" s="59">
        <f t="shared" si="0"/>
        <v>105.08499999999999</v>
      </c>
    </row>
    <row r="15" spans="1:27" ht="25.1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1.4169999999999998</v>
      </c>
      <c r="C16" s="62">
        <f t="shared" ref="C16:Z16" si="1">IF(LEN(C$2)&gt;0,SUM(C10:C15),"")</f>
        <v>2.2029999999999998</v>
      </c>
      <c r="D16" s="62">
        <f t="shared" si="1"/>
        <v>3.3849999999999998</v>
      </c>
      <c r="E16" s="62">
        <f t="shared" si="1"/>
        <v>3.8840000000000003</v>
      </c>
      <c r="F16" s="62">
        <f t="shared" si="1"/>
        <v>2.681</v>
      </c>
      <c r="G16" s="62">
        <f t="shared" si="1"/>
        <v>7.9020000000000001</v>
      </c>
      <c r="H16" s="62">
        <f t="shared" si="1"/>
        <v>5.7860000000000005</v>
      </c>
      <c r="I16" s="62">
        <f t="shared" si="1"/>
        <v>8.4370000000000012</v>
      </c>
      <c r="J16" s="62">
        <f t="shared" si="1"/>
        <v>0</v>
      </c>
      <c r="K16" s="62">
        <f t="shared" si="1"/>
        <v>1.61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22.939999999999998</v>
      </c>
      <c r="P16" s="62">
        <f t="shared" si="1"/>
        <v>22.962</v>
      </c>
      <c r="Q16" s="62">
        <f t="shared" si="1"/>
        <v>2.1589999999999998</v>
      </c>
      <c r="R16" s="62">
        <f t="shared" si="1"/>
        <v>8.8079999999999998</v>
      </c>
      <c r="S16" s="62">
        <f t="shared" si="1"/>
        <v>9.7319999999999993</v>
      </c>
      <c r="T16" s="62">
        <f t="shared" si="1"/>
        <v>8.5909999999999993</v>
      </c>
      <c r="U16" s="62">
        <f t="shared" si="1"/>
        <v>4.4279999999999999</v>
      </c>
      <c r="V16" s="62">
        <f t="shared" si="1"/>
        <v>2.6619999999999999</v>
      </c>
      <c r="W16" s="62">
        <f t="shared" si="1"/>
        <v>0.42499999999999999</v>
      </c>
      <c r="X16" s="62">
        <f t="shared" si="1"/>
        <v>2.8860000000000001</v>
      </c>
      <c r="Y16" s="62">
        <f t="shared" si="1"/>
        <v>2.1870000000000003</v>
      </c>
      <c r="Z16" s="63" t="str">
        <f t="shared" si="1"/>
        <v/>
      </c>
      <c r="AA16" s="64">
        <f>SUM(AA10:AA15)</f>
        <v>125.08499999999999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>
        <v>2.2999999999999998</v>
      </c>
      <c r="N19" s="72">
        <v>2.1</v>
      </c>
      <c r="O19" s="72">
        <v>12.1</v>
      </c>
      <c r="P19" s="72">
        <v>12.1</v>
      </c>
      <c r="Q19" s="72">
        <v>4.8</v>
      </c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33.4</v>
      </c>
    </row>
    <row r="20" spans="1:27" ht="25.15" customHeight="1" x14ac:dyDescent="0.2">
      <c r="A20" s="75" t="s">
        <v>15</v>
      </c>
      <c r="B20" s="76">
        <v>19.652999999999999</v>
      </c>
      <c r="C20" s="77">
        <v>21.542999999999999</v>
      </c>
      <c r="D20" s="77">
        <v>26.440999999999999</v>
      </c>
      <c r="E20" s="77">
        <v>19.426000000000002</v>
      </c>
      <c r="F20" s="77">
        <v>19.338000000000001</v>
      </c>
      <c r="G20" s="77">
        <v>26.936</v>
      </c>
      <c r="H20" s="77">
        <v>18.736000000000001</v>
      </c>
      <c r="I20" s="77">
        <v>18.625</v>
      </c>
      <c r="J20" s="77">
        <v>13</v>
      </c>
      <c r="K20" s="77">
        <v>13</v>
      </c>
      <c r="L20" s="77">
        <v>17.696999999999999</v>
      </c>
      <c r="M20" s="77">
        <v>15.968</v>
      </c>
      <c r="N20" s="77">
        <v>12.96</v>
      </c>
      <c r="O20" s="77">
        <v>31.563000000000002</v>
      </c>
      <c r="P20" s="77">
        <v>30.886000000000003</v>
      </c>
      <c r="Q20" s="77">
        <v>23.238999999999997</v>
      </c>
      <c r="R20" s="77"/>
      <c r="S20" s="77">
        <v>5.5289999999999999</v>
      </c>
      <c r="T20" s="77">
        <v>5.7050000000000001</v>
      </c>
      <c r="U20" s="77">
        <v>6.1909999999999998</v>
      </c>
      <c r="V20" s="77">
        <v>5.8369999999999997</v>
      </c>
      <c r="W20" s="77"/>
      <c r="X20" s="77">
        <v>10.364000000000001</v>
      </c>
      <c r="Y20" s="77">
        <v>5.3209999999999997</v>
      </c>
      <c r="Z20" s="78"/>
      <c r="AA20" s="79">
        <f t="shared" si="2"/>
        <v>367.95799999999997</v>
      </c>
    </row>
    <row r="21" spans="1:27" ht="25.15" customHeight="1" x14ac:dyDescent="0.2">
      <c r="A21" s="75" t="s">
        <v>16</v>
      </c>
      <c r="B21" s="80">
        <v>32.706000000000003</v>
      </c>
      <c r="C21" s="81">
        <v>32.304000000000002</v>
      </c>
      <c r="D21" s="81">
        <v>25.135000000000002</v>
      </c>
      <c r="E21" s="81">
        <v>29.173999999999999</v>
      </c>
      <c r="F21" s="81">
        <v>29.288</v>
      </c>
      <c r="G21" s="81">
        <v>39.325999999999993</v>
      </c>
      <c r="H21" s="81">
        <v>31.387999999999998</v>
      </c>
      <c r="I21" s="81">
        <v>41.991</v>
      </c>
      <c r="J21" s="81">
        <v>4.8970000000000002</v>
      </c>
      <c r="K21" s="81">
        <v>5.194</v>
      </c>
      <c r="L21" s="81">
        <v>26.817</v>
      </c>
      <c r="M21" s="81">
        <v>26.306999999999999</v>
      </c>
      <c r="N21" s="81">
        <v>30.785</v>
      </c>
      <c r="O21" s="81">
        <v>66.633999999999986</v>
      </c>
      <c r="P21" s="81">
        <v>60.28</v>
      </c>
      <c r="Q21" s="81">
        <v>46.469000000000001</v>
      </c>
      <c r="R21" s="81">
        <v>1.532</v>
      </c>
      <c r="S21" s="81">
        <v>19.757999999999999</v>
      </c>
      <c r="T21" s="81">
        <v>38.876000000000005</v>
      </c>
      <c r="U21" s="81">
        <v>47.728999999999999</v>
      </c>
      <c r="V21" s="81">
        <v>44.557000000000002</v>
      </c>
      <c r="W21" s="81">
        <v>2.577</v>
      </c>
      <c r="X21" s="81">
        <v>37.183999999999997</v>
      </c>
      <c r="Y21" s="81">
        <v>25.829000000000001</v>
      </c>
      <c r="Z21" s="78"/>
      <c r="AA21" s="79">
        <f t="shared" si="2"/>
        <v>746.73700000000008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52.359000000000002</v>
      </c>
      <c r="C25" s="88">
        <f t="shared" si="3"/>
        <v>53.847000000000001</v>
      </c>
      <c r="D25" s="88">
        <f t="shared" si="3"/>
        <v>51.576000000000001</v>
      </c>
      <c r="E25" s="88">
        <f t="shared" si="3"/>
        <v>48.6</v>
      </c>
      <c r="F25" s="88">
        <f t="shared" si="3"/>
        <v>48.626000000000005</v>
      </c>
      <c r="G25" s="88">
        <f t="shared" si="3"/>
        <v>66.262</v>
      </c>
      <c r="H25" s="88">
        <f t="shared" si="3"/>
        <v>50.123999999999995</v>
      </c>
      <c r="I25" s="88">
        <f t="shared" si="3"/>
        <v>60.616</v>
      </c>
      <c r="J25" s="88">
        <f t="shared" si="3"/>
        <v>17.896999999999998</v>
      </c>
      <c r="K25" s="88">
        <f t="shared" si="3"/>
        <v>18.193999999999999</v>
      </c>
      <c r="L25" s="88">
        <f t="shared" si="3"/>
        <v>44.513999999999996</v>
      </c>
      <c r="M25" s="88">
        <f t="shared" si="3"/>
        <v>44.575000000000003</v>
      </c>
      <c r="N25" s="88">
        <f t="shared" si="3"/>
        <v>45.844999999999999</v>
      </c>
      <c r="O25" s="88">
        <f t="shared" si="3"/>
        <v>110.297</v>
      </c>
      <c r="P25" s="88">
        <f t="shared" si="3"/>
        <v>103.26600000000001</v>
      </c>
      <c r="Q25" s="88">
        <f t="shared" si="3"/>
        <v>74.507999999999996</v>
      </c>
      <c r="R25" s="88">
        <f t="shared" si="3"/>
        <v>1.532</v>
      </c>
      <c r="S25" s="88">
        <f t="shared" si="3"/>
        <v>25.286999999999999</v>
      </c>
      <c r="T25" s="88">
        <f t="shared" si="3"/>
        <v>44.581000000000003</v>
      </c>
      <c r="U25" s="88">
        <f t="shared" si="3"/>
        <v>53.92</v>
      </c>
      <c r="V25" s="88">
        <f t="shared" si="3"/>
        <v>50.394000000000005</v>
      </c>
      <c r="W25" s="88">
        <f t="shared" si="3"/>
        <v>2.577</v>
      </c>
      <c r="X25" s="88">
        <f t="shared" si="3"/>
        <v>47.548000000000002</v>
      </c>
      <c r="Y25" s="88">
        <f t="shared" si="3"/>
        <v>31.15</v>
      </c>
      <c r="Z25" s="89">
        <f t="shared" si="3"/>
        <v>0</v>
      </c>
      <c r="AA25" s="90">
        <f t="shared" si="3"/>
        <v>1148.095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5.15" customHeight="1" x14ac:dyDescent="0.2">
      <c r="A29" s="75" t="s">
        <v>23</v>
      </c>
      <c r="B29" s="76">
        <v>53.776000000000003</v>
      </c>
      <c r="C29" s="77">
        <v>56.05</v>
      </c>
      <c r="D29" s="77">
        <v>54.960999999999999</v>
      </c>
      <c r="E29" s="77">
        <v>52.484000000000002</v>
      </c>
      <c r="F29" s="77">
        <v>51.307000000000002</v>
      </c>
      <c r="G29" s="77">
        <v>74.164000000000001</v>
      </c>
      <c r="H29" s="77">
        <v>55.91</v>
      </c>
      <c r="I29" s="77">
        <v>69.052999999999997</v>
      </c>
      <c r="J29" s="77">
        <v>17.896999999999998</v>
      </c>
      <c r="K29" s="77">
        <v>19.803999999999998</v>
      </c>
      <c r="L29" s="77">
        <v>44.514000000000003</v>
      </c>
      <c r="M29" s="77">
        <v>44.575000000000003</v>
      </c>
      <c r="N29" s="77">
        <v>45.844999999999999</v>
      </c>
      <c r="O29" s="77">
        <v>133.23699999999999</v>
      </c>
      <c r="P29" s="77">
        <v>126.22799999999999</v>
      </c>
      <c r="Q29" s="77">
        <v>76.667000000000002</v>
      </c>
      <c r="R29" s="77">
        <v>10.34</v>
      </c>
      <c r="S29" s="77">
        <v>35.018999999999998</v>
      </c>
      <c r="T29" s="77">
        <v>53.171999999999997</v>
      </c>
      <c r="U29" s="77">
        <v>58.347999999999999</v>
      </c>
      <c r="V29" s="77">
        <v>53.055999999999997</v>
      </c>
      <c r="W29" s="77">
        <v>3.0019999999999998</v>
      </c>
      <c r="X29" s="77">
        <v>50.433999999999997</v>
      </c>
      <c r="Y29" s="77">
        <v>33.337000000000003</v>
      </c>
      <c r="Z29" s="78"/>
      <c r="AA29" s="79">
        <f>SUM(B29:Z29)</f>
        <v>1273.1799999999998</v>
      </c>
    </row>
    <row r="30" spans="1:27" ht="25.1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53.776000000000003</v>
      </c>
      <c r="C31" s="62">
        <f t="shared" si="4"/>
        <v>56.05</v>
      </c>
      <c r="D31" s="62">
        <f t="shared" si="4"/>
        <v>54.960999999999999</v>
      </c>
      <c r="E31" s="62">
        <f t="shared" si="4"/>
        <v>52.484000000000002</v>
      </c>
      <c r="F31" s="62">
        <f t="shared" si="4"/>
        <v>51.307000000000002</v>
      </c>
      <c r="G31" s="62">
        <f t="shared" si="4"/>
        <v>74.164000000000001</v>
      </c>
      <c r="H31" s="62">
        <f t="shared" si="4"/>
        <v>55.91</v>
      </c>
      <c r="I31" s="62">
        <f t="shared" si="4"/>
        <v>69.052999999999997</v>
      </c>
      <c r="J31" s="62">
        <f t="shared" si="4"/>
        <v>17.896999999999998</v>
      </c>
      <c r="K31" s="62">
        <f t="shared" si="4"/>
        <v>19.803999999999998</v>
      </c>
      <c r="L31" s="62">
        <f t="shared" si="4"/>
        <v>44.514000000000003</v>
      </c>
      <c r="M31" s="62">
        <f t="shared" si="4"/>
        <v>44.575000000000003</v>
      </c>
      <c r="N31" s="62">
        <f t="shared" si="4"/>
        <v>45.844999999999999</v>
      </c>
      <c r="O31" s="62">
        <f t="shared" si="4"/>
        <v>133.23699999999999</v>
      </c>
      <c r="P31" s="62">
        <f t="shared" si="4"/>
        <v>126.22799999999999</v>
      </c>
      <c r="Q31" s="62">
        <f t="shared" si="4"/>
        <v>76.667000000000002</v>
      </c>
      <c r="R31" s="62">
        <f t="shared" si="4"/>
        <v>10.34</v>
      </c>
      <c r="S31" s="62">
        <f t="shared" si="4"/>
        <v>35.018999999999998</v>
      </c>
      <c r="T31" s="62">
        <f t="shared" si="4"/>
        <v>53.171999999999997</v>
      </c>
      <c r="U31" s="62">
        <f t="shared" si="4"/>
        <v>58.347999999999999</v>
      </c>
      <c r="V31" s="62">
        <f t="shared" si="4"/>
        <v>53.055999999999997</v>
      </c>
      <c r="W31" s="62">
        <f t="shared" si="4"/>
        <v>3.0019999999999998</v>
      </c>
      <c r="X31" s="62">
        <f t="shared" si="4"/>
        <v>50.433999999999997</v>
      </c>
      <c r="Y31" s="62">
        <f t="shared" si="4"/>
        <v>33.337000000000003</v>
      </c>
      <c r="Z31" s="63">
        <f t="shared" si="4"/>
        <v>0</v>
      </c>
      <c r="AA31" s="64">
        <f t="shared" si="4"/>
        <v>1273.1799999999998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5.1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5.1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1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1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>
        <v>200.9</v>
      </c>
      <c r="X38" s="99">
        <v>16</v>
      </c>
      <c r="Y38" s="99"/>
      <c r="Z38" s="100"/>
      <c r="AA38" s="79">
        <f t="shared" si="5"/>
        <v>216.9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200.9</v>
      </c>
      <c r="X39" s="88">
        <f t="shared" si="6"/>
        <v>16</v>
      </c>
      <c r="Y39" s="88">
        <f t="shared" si="6"/>
        <v>0</v>
      </c>
      <c r="Z39" s="89">
        <f t="shared" si="6"/>
        <v>0</v>
      </c>
      <c r="AA39" s="90">
        <f t="shared" si="5"/>
        <v>216.9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1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>
        <v>200.9</v>
      </c>
      <c r="X46" s="99">
        <v>16</v>
      </c>
      <c r="Y46" s="99"/>
      <c r="Z46" s="100"/>
      <c r="AA46" s="79">
        <f t="shared" si="7"/>
        <v>216.9</v>
      </c>
    </row>
    <row r="47" spans="1:27" ht="25.1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200.9</v>
      </c>
      <c r="X48" s="88">
        <f t="shared" si="8"/>
        <v>16</v>
      </c>
      <c r="Y48" s="88">
        <f t="shared" si="8"/>
        <v>0</v>
      </c>
      <c r="Z48" s="89">
        <f t="shared" si="8"/>
        <v>0</v>
      </c>
      <c r="AA48" s="90">
        <f t="shared" si="7"/>
        <v>216.9</v>
      </c>
    </row>
    <row r="49" spans="1:27" ht="16.149999999999999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38</v>
      </c>
      <c r="B51" s="87">
        <f t="shared" ref="B51:Z51" si="10">SUM(B10:B15)+B25+B39</f>
        <v>53.776000000000003</v>
      </c>
      <c r="C51" s="88">
        <f t="shared" si="10"/>
        <v>56.050000000000004</v>
      </c>
      <c r="D51" s="88">
        <f t="shared" si="10"/>
        <v>54.960999999999999</v>
      </c>
      <c r="E51" s="88">
        <f t="shared" si="10"/>
        <v>52.484000000000002</v>
      </c>
      <c r="F51" s="88">
        <f t="shared" si="10"/>
        <v>51.307000000000002</v>
      </c>
      <c r="G51" s="88">
        <f t="shared" si="10"/>
        <v>74.164000000000001</v>
      </c>
      <c r="H51" s="88">
        <f t="shared" si="10"/>
        <v>55.91</v>
      </c>
      <c r="I51" s="88">
        <f t="shared" si="10"/>
        <v>69.052999999999997</v>
      </c>
      <c r="J51" s="88">
        <f t="shared" si="10"/>
        <v>17.896999999999998</v>
      </c>
      <c r="K51" s="88">
        <f t="shared" si="10"/>
        <v>19.803999999999998</v>
      </c>
      <c r="L51" s="88">
        <f t="shared" si="10"/>
        <v>44.513999999999996</v>
      </c>
      <c r="M51" s="88">
        <f t="shared" si="10"/>
        <v>44.575000000000003</v>
      </c>
      <c r="N51" s="88">
        <f t="shared" si="10"/>
        <v>45.844999999999999</v>
      </c>
      <c r="O51" s="88">
        <f t="shared" si="10"/>
        <v>133.23699999999999</v>
      </c>
      <c r="P51" s="88">
        <f t="shared" si="10"/>
        <v>126.22800000000001</v>
      </c>
      <c r="Q51" s="88">
        <f t="shared" si="10"/>
        <v>76.667000000000002</v>
      </c>
      <c r="R51" s="88">
        <f t="shared" si="10"/>
        <v>10.34</v>
      </c>
      <c r="S51" s="88">
        <f t="shared" si="10"/>
        <v>35.018999999999998</v>
      </c>
      <c r="T51" s="88">
        <f t="shared" si="10"/>
        <v>53.172000000000004</v>
      </c>
      <c r="U51" s="88">
        <f t="shared" si="10"/>
        <v>58.347999999999999</v>
      </c>
      <c r="V51" s="88">
        <f t="shared" si="10"/>
        <v>53.056000000000004</v>
      </c>
      <c r="W51" s="88">
        <f t="shared" si="10"/>
        <v>203.90200000000002</v>
      </c>
      <c r="X51" s="88">
        <f t="shared" si="10"/>
        <v>66.433999999999997</v>
      </c>
      <c r="Y51" s="88">
        <f t="shared" si="10"/>
        <v>33.336999999999996</v>
      </c>
      <c r="Z51" s="89">
        <f t="shared" si="10"/>
        <v>0</v>
      </c>
      <c r="AA51" s="104">
        <f>SUM(B51:Z51)</f>
        <v>1490.0800000000002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45437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>
        <v>200.9</v>
      </c>
      <c r="X4" s="18">
        <v>16</v>
      </c>
      <c r="Y4" s="18"/>
      <c r="Z4" s="19"/>
      <c r="AA4" s="111">
        <f>SUM(B4:Z4)</f>
        <v>216.9</v>
      </c>
    </row>
    <row r="5" spans="1:27" ht="25.1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5.15" customHeight="1" x14ac:dyDescent="0.2">
      <c r="A7" s="26" t="s">
        <v>3</v>
      </c>
      <c r="B7" s="116">
        <v>93.01</v>
      </c>
      <c r="C7" s="117">
        <v>88.98</v>
      </c>
      <c r="D7" s="117">
        <v>88.24</v>
      </c>
      <c r="E7" s="117">
        <v>85.66</v>
      </c>
      <c r="F7" s="117">
        <v>85.54</v>
      </c>
      <c r="G7" s="117">
        <v>87.59</v>
      </c>
      <c r="H7" s="117">
        <v>84.18</v>
      </c>
      <c r="I7" s="117">
        <v>79.47</v>
      </c>
      <c r="J7" s="117">
        <v>44.48</v>
      </c>
      <c r="K7" s="117">
        <v>24</v>
      </c>
      <c r="L7" s="117">
        <v>15.63</v>
      </c>
      <c r="M7" s="117">
        <v>19.12</v>
      </c>
      <c r="N7" s="117">
        <v>13.74</v>
      </c>
      <c r="O7" s="117">
        <v>0.04</v>
      </c>
      <c r="P7" s="117">
        <v>0.04</v>
      </c>
      <c r="Q7" s="117">
        <v>5</v>
      </c>
      <c r="R7" s="117">
        <v>17</v>
      </c>
      <c r="S7" s="117">
        <v>75.92</v>
      </c>
      <c r="T7" s="117">
        <v>91.79</v>
      </c>
      <c r="U7" s="117">
        <v>114.17</v>
      </c>
      <c r="V7" s="117">
        <v>130.27000000000001</v>
      </c>
      <c r="W7" s="117">
        <v>142.30000000000001</v>
      </c>
      <c r="X7" s="117">
        <v>110.24</v>
      </c>
      <c r="Y7" s="117">
        <v>103.18</v>
      </c>
      <c r="Z7" s="118"/>
      <c r="AA7" s="119">
        <f>IF(SUM(B7:Z7)&lt;&gt;0,AVERAGEIF(B7:Z7,"&lt;&gt;"""),"")</f>
        <v>66.649583333333325</v>
      </c>
    </row>
    <row r="8" spans="1:27" ht="25.1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5.1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5.1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5.1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5.1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5.1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5.1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5.1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5.1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5.1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5.1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>
        <v>200.9</v>
      </c>
      <c r="X23" s="133">
        <v>16</v>
      </c>
      <c r="Y23" s="133"/>
      <c r="Z23" s="131"/>
      <c r="AA23" s="132">
        <f t="shared" si="2"/>
        <v>216.9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200.9</v>
      </c>
      <c r="X24" s="135">
        <f t="shared" si="3"/>
        <v>16</v>
      </c>
      <c r="Y24" s="135">
        <f t="shared" si="3"/>
        <v>0</v>
      </c>
      <c r="Z24" s="136" t="str">
        <f t="shared" si="3"/>
        <v/>
      </c>
      <c r="AA24" s="90">
        <f t="shared" si="2"/>
        <v>216.9</v>
      </c>
    </row>
    <row r="25" spans="1:27" ht="16.149999999999999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2024-05-24T13:20:45Z</dcterms:created>
  <dcterms:modified xsi:type="dcterms:W3CDTF">2024-05-24T13:20:46Z</dcterms:modified>
</cp:coreProperties>
</file>