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<sst xmlns="http://schemas.openxmlformats.org/spreadsheetml/2006/main" count="117" uniqueCount="53">
  <si>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23/05/2024 16:21:47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</si>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</sst>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86B-42F3-B8AC-C39BFD15E6E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86B-42F3-B8AC-C39BFD15E6E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27.997999999999998</c:v>
                </c:pt>
                <c:pt idx="1">
                  <c:v>64.855999999999995</c:v>
                </c:pt>
                <c:pt idx="2">
                  <c:v>32.685000000000002</c:v>
                </c:pt>
                <c:pt idx="3">
                  <c:v>33.878</c:v>
                </c:pt>
                <c:pt idx="4">
                  <c:v>35.225000000000001</c:v>
                </c:pt>
                <c:pt idx="5">
                  <c:v>40.466999999999999</c:v>
                </c:pt>
                <c:pt idx="6">
                  <c:v>28.07</c:v>
                </c:pt>
                <c:pt idx="8">
                  <c:v>30.248999999999999</c:v>
                </c:pt>
                <c:pt idx="10">
                  <c:v>25.266999999999999</c:v>
                </c:pt>
                <c:pt idx="11">
                  <c:v>15.667999999999999</c:v>
                </c:pt>
                <c:pt idx="14">
                  <c:v>20.991</c:v>
                </c:pt>
                <c:pt idx="15">
                  <c:v>26.574999999999999</c:v>
                </c:pt>
                <c:pt idx="16">
                  <c:v>34.241999999999997</c:v>
                </c:pt>
                <c:pt idx="17">
                  <c:v>26.065999999999999</c:v>
                </c:pt>
                <c:pt idx="18">
                  <c:v>48.71</c:v>
                </c:pt>
                <c:pt idx="19">
                  <c:v>4.6669999999999998</c:v>
                </c:pt>
                <c:pt idx="20">
                  <c:v>14.667</c:v>
                </c:pt>
                <c:pt idx="21">
                  <c:v>19.334</c:v>
                </c:pt>
                <c:pt idx="22">
                  <c:v>36.750999999999998</c:v>
                </c:pt>
                <c:pt idx="23">
                  <c:v>26.132999999999999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6B-42F3-B8AC-C39BFD15E6E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6.6</c:v>
                </c:pt>
                <c:pt idx="20">
                  <c:v>0</c:v>
                </c:pt>
                <c:pt idx="21">
                  <c:v>3.1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6B-42F3-B8AC-C39BFD15E6E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1.034</c:v>
                </c:pt>
                <c:pt idx="6">
                  <c:v>5.3400000000000007</c:v>
                </c:pt>
                <c:pt idx="7">
                  <c:v>1E-3</c:v>
                </c:pt>
                <c:pt idx="8">
                  <c:v>0.33499999999999996</c:v>
                </c:pt>
                <c:pt idx="9">
                  <c:v>7.3999999999999996E-2</c:v>
                </c:pt>
                <c:pt idx="10">
                  <c:v>0.183</c:v>
                </c:pt>
                <c:pt idx="11">
                  <c:v>0.877</c:v>
                </c:pt>
                <c:pt idx="12">
                  <c:v>2.1590000000000003</c:v>
                </c:pt>
                <c:pt idx="13">
                  <c:v>3.0830000000000002</c:v>
                </c:pt>
                <c:pt idx="14">
                  <c:v>2.8420000000000001</c:v>
                </c:pt>
                <c:pt idx="15">
                  <c:v>1.587</c:v>
                </c:pt>
                <c:pt idx="16">
                  <c:v>1.256</c:v>
                </c:pt>
                <c:pt idx="17">
                  <c:v>1.47</c:v>
                </c:pt>
                <c:pt idx="18">
                  <c:v>2.0960000000000001</c:v>
                </c:pt>
                <c:pt idx="19">
                  <c:v>2.42</c:v>
                </c:pt>
                <c:pt idx="20">
                  <c:v>2.976</c:v>
                </c:pt>
                <c:pt idx="21">
                  <c:v>3.1840000000000002</c:v>
                </c:pt>
                <c:pt idx="22">
                  <c:v>0.14499999999999999</c:v>
                </c:pt>
                <c:pt idx="23">
                  <c:v>3.7999999999999999E-2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6B-42F3-B8AC-C39BFD15E6E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86B-42F3-B8AC-C39BFD15E6E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86B-42F3-B8AC-C39BFD15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34.188000000000002</c:v>
                </c:pt>
                <c:pt idx="1">
                  <c:v>70.232000000000014</c:v>
                </c:pt>
                <c:pt idx="2">
                  <c:v>35.137</c:v>
                </c:pt>
                <c:pt idx="3">
                  <c:v>36.835999999999999</c:v>
                </c:pt>
                <c:pt idx="4">
                  <c:v>38.045999999999992</c:v>
                </c:pt>
                <c:pt idx="5">
                  <c:v>46.692999999999998</c:v>
                </c:pt>
                <c:pt idx="6">
                  <c:v>42.585000000000001</c:v>
                </c:pt>
                <c:pt idx="7">
                  <c:v>48.604999999999997</c:v>
                </c:pt>
                <c:pt idx="8">
                  <c:v>37.797999999999995</c:v>
                </c:pt>
                <c:pt idx="9">
                  <c:v>35.033999999999999</c:v>
                </c:pt>
                <c:pt idx="10">
                  <c:v>46.997</c:v>
                </c:pt>
                <c:pt idx="11">
                  <c:v>36.911000000000001</c:v>
                </c:pt>
                <c:pt idx="12">
                  <c:v>24.652000000000001</c:v>
                </c:pt>
                <c:pt idx="13">
                  <c:v>21.757999999999999</c:v>
                </c:pt>
                <c:pt idx="14">
                  <c:v>35.208999999999996</c:v>
                </c:pt>
                <c:pt idx="15">
                  <c:v>35.939</c:v>
                </c:pt>
                <c:pt idx="16">
                  <c:v>38.708999999999996</c:v>
                </c:pt>
                <c:pt idx="17">
                  <c:v>32.569000000000003</c:v>
                </c:pt>
                <c:pt idx="18">
                  <c:v>55.861999999999995</c:v>
                </c:pt>
                <c:pt idx="19">
                  <c:v>16.213999999999999</c:v>
                </c:pt>
                <c:pt idx="20">
                  <c:v>19.279</c:v>
                </c:pt>
                <c:pt idx="21">
                  <c:v>27.399000000000001</c:v>
                </c:pt>
                <c:pt idx="22">
                  <c:v>36.896000000000001</c:v>
                </c:pt>
                <c:pt idx="23">
                  <c:v>26.68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6B-42F3-B8AC-C39BFD15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92.24</c:v>
                </c:pt>
                <c:pt idx="1">
                  <c:v>91.82</c:v>
                </c:pt>
                <c:pt idx="2">
                  <c:v>85.65</c:v>
                </c:pt>
                <c:pt idx="3">
                  <c:v>82.67</c:v>
                </c:pt>
                <c:pt idx="4">
                  <c:v>84.52</c:v>
                </c:pt>
                <c:pt idx="5">
                  <c:v>104.28</c:v>
                </c:pt>
                <c:pt idx="6">
                  <c:v>126.81</c:v>
                </c:pt>
                <c:pt idx="7">
                  <c:v>102.65</c:v>
                </c:pt>
                <c:pt idx="8">
                  <c:v>85.53</c:v>
                </c:pt>
                <c:pt idx="9">
                  <c:v>72</c:v>
                </c:pt>
                <c:pt idx="10">
                  <c:v>76.540000000000006</c:v>
                </c:pt>
                <c:pt idx="11">
                  <c:v>75.099999999999994</c:v>
                </c:pt>
                <c:pt idx="12">
                  <c:v>70.58</c:v>
                </c:pt>
                <c:pt idx="13">
                  <c:v>64.62</c:v>
                </c:pt>
                <c:pt idx="14">
                  <c:v>74.12</c:v>
                </c:pt>
                <c:pt idx="15">
                  <c:v>80.47</c:v>
                </c:pt>
                <c:pt idx="16">
                  <c:v>82.89</c:v>
                </c:pt>
                <c:pt idx="17">
                  <c:v>98.32</c:v>
                </c:pt>
                <c:pt idx="18">
                  <c:v>113.57</c:v>
                </c:pt>
                <c:pt idx="19">
                  <c:v>144</c:v>
                </c:pt>
                <c:pt idx="20">
                  <c:v>155</c:v>
                </c:pt>
                <c:pt idx="21">
                  <c:v>136</c:v>
                </c:pt>
                <c:pt idx="22">
                  <c:v>107.35</c:v>
                </c:pt>
                <c:pt idx="23">
                  <c:v>99.34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86B-42F3-B8AC-C39BFD15E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34.187999999999995</v>
      </c>
      <c r="C4" s="18">
        <v>70.231999999999999</v>
      </c>
      <c r="D4" s="18">
        <v>35.137</v>
      </c>
      <c r="E4" s="18">
        <v>36.835999999999999</v>
      </c>
      <c r="F4" s="18">
        <v>38.045999999999999</v>
      </c>
      <c r="G4" s="18">
        <v>46.676000000000002</v>
      </c>
      <c r="H4" s="18">
        <v>42.620000000000005</v>
      </c>
      <c r="I4" s="18">
        <v>48.604999999999997</v>
      </c>
      <c r="J4" s="18">
        <v>37.798000000000002</v>
      </c>
      <c r="K4" s="18">
        <v>35.033999999999999</v>
      </c>
      <c r="L4" s="18">
        <v>46.997000000000007</v>
      </c>
      <c r="M4" s="18">
        <v>36.911000000000001</v>
      </c>
      <c r="N4" s="18">
        <v>24.652000000000001</v>
      </c>
      <c r="O4" s="18">
        <v>21.758000000000003</v>
      </c>
      <c r="P4" s="18">
        <v>35.208999999999996</v>
      </c>
      <c r="Q4" s="18">
        <v>35.939</v>
      </c>
      <c r="R4" s="18">
        <v>38.708999999999996</v>
      </c>
      <c r="S4" s="18">
        <v>32.569000000000003</v>
      </c>
      <c r="T4" s="18">
        <v>55.862000000000002</v>
      </c>
      <c r="U4" s="18">
        <v>16.207000000000001</v>
      </c>
      <c r="V4" s="18">
        <v>19.231999999999996</v>
      </c>
      <c r="W4" s="18">
        <v>27.382000000000001</v>
      </c>
      <c r="X4" s="18">
        <v>36.896000000000001</v>
      </c>
      <c r="Y4" s="18">
        <v>26.68</v>
      </c>
      <c r="Z4" s="19"/>
      <c r="AA4" s="20">
        <f>SUM(B4:Z4)</f>
        <v>880.17499999999961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92.24</v>
      </c>
      <c r="C7" s="28">
        <v>91.82</v>
      </c>
      <c r="D7" s="28">
        <v>85.65</v>
      </c>
      <c r="E7" s="28">
        <v>82.67</v>
      </c>
      <c r="F7" s="28">
        <v>84.52</v>
      </c>
      <c r="G7" s="28">
        <v>104.28</v>
      </c>
      <c r="H7" s="28">
        <v>126.81</v>
      </c>
      <c r="I7" s="28">
        <v>102.65</v>
      </c>
      <c r="J7" s="28">
        <v>85.53</v>
      </c>
      <c r="K7" s="28">
        <v>72</v>
      </c>
      <c r="L7" s="28">
        <v>76.540000000000006</v>
      </c>
      <c r="M7" s="28">
        <v>75.099999999999994</v>
      </c>
      <c r="N7" s="28">
        <v>70.58</v>
      </c>
      <c r="O7" s="28">
        <v>64.62</v>
      </c>
      <c r="P7" s="28">
        <v>74.12</v>
      </c>
      <c r="Q7" s="28">
        <v>80.47</v>
      </c>
      <c r="R7" s="28">
        <v>82.89</v>
      </c>
      <c r="S7" s="28">
        <v>98.32</v>
      </c>
      <c r="T7" s="28">
        <v>113.57</v>
      </c>
      <c r="U7" s="28">
        <v>144</v>
      </c>
      <c r="V7" s="28">
        <v>155</v>
      </c>
      <c r="W7" s="28">
        <v>136</v>
      </c>
      <c r="X7" s="28">
        <v>107.35</v>
      </c>
      <c r="Y7" s="28">
        <v>99.34</v>
      </c>
      <c r="Z7" s="29"/>
      <c r="AA7" s="30">
        <f>IF(SUM(B7:Z7)&lt;&gt;0,AVERAGEIF(B7:Z7,"&lt;&gt;"""),"")</f>
        <v>96.086249999999993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27.997999999999998</v>
      </c>
      <c r="C12" s="52">
        <v>64.855999999999995</v>
      </c>
      <c r="D12" s="52">
        <v>32.685000000000002</v>
      </c>
      <c r="E12" s="52">
        <v>33.878</v>
      </c>
      <c r="F12" s="52">
        <v>35.225000000000001</v>
      </c>
      <c r="G12" s="52">
        <v>40.466999999999999</v>
      </c>
      <c r="H12" s="52">
        <v>28.07</v>
      </c>
      <c r="I12" s="52"/>
      <c r="J12" s="52">
        <v>30.248999999999999</v>
      </c>
      <c r="K12" s="52"/>
      <c r="L12" s="52">
        <v>25.266999999999999</v>
      </c>
      <c r="M12" s="52">
        <v>15.667999999999999</v>
      </c>
      <c r="N12" s="52"/>
      <c r="O12" s="52"/>
      <c r="P12" s="52">
        <v>20.991</v>
      </c>
      <c r="Q12" s="52">
        <v>26.574999999999999</v>
      </c>
      <c r="R12" s="52">
        <v>34.241999999999997</v>
      </c>
      <c r="S12" s="52">
        <v>26.065999999999999</v>
      </c>
      <c r="T12" s="52">
        <v>48.71</v>
      </c>
      <c r="U12" s="52">
        <v>4.6669999999999998</v>
      </c>
      <c r="V12" s="52">
        <v>14.667</v>
      </c>
      <c r="W12" s="52">
        <v>19.334</v>
      </c>
      <c r="X12" s="52">
        <v>36.750999999999998</v>
      </c>
      <c r="Y12" s="52">
        <v>26.132999999999999</v>
      </c>
      <c r="Z12" s="53"/>
      <c r="AA12" s="54">
        <f t="shared" si="0"/>
        <v>592.49899999999991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1.034</v>
      </c>
      <c r="H14" s="57">
        <v>5.3400000000000007</v>
      </c>
      <c r="I14" s="57">
        <v>1E-3</v>
      </c>
      <c r="J14" s="57">
        <v>0.33499999999999996</v>
      </c>
      <c r="K14" s="57">
        <v>7.3999999999999996E-2</v>
      </c>
      <c r="L14" s="57">
        <v>0.183</v>
      </c>
      <c r="M14" s="57">
        <v>0.877</v>
      </c>
      <c r="N14" s="57">
        <v>2.1590000000000003</v>
      </c>
      <c r="O14" s="57">
        <v>3.0830000000000002</v>
      </c>
      <c r="P14" s="57">
        <v>2.8420000000000001</v>
      </c>
      <c r="Q14" s="57">
        <v>1.587</v>
      </c>
      <c r="R14" s="57">
        <v>1.256</v>
      </c>
      <c r="S14" s="57">
        <v>1.47</v>
      </c>
      <c r="T14" s="57">
        <v>2.0960000000000001</v>
      </c>
      <c r="U14" s="57">
        <v>2.42</v>
      </c>
      <c r="V14" s="57">
        <v>2.976</v>
      </c>
      <c r="W14" s="57">
        <v>3.1840000000000002</v>
      </c>
      <c r="X14" s="57">
        <v>0.14499999999999999</v>
      </c>
      <c r="Y14" s="57">
        <v>3.7999999999999999E-2</v>
      </c>
      <c r="Z14" s="58"/>
      <c r="AA14" s="59">
        <f t="shared" si="0"/>
        <v>31.099999999999998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27.997999999999998</v>
      </c>
      <c r="C16" s="62">
        <f t="shared" ref="C16:Z16" si="1">IF(LEN(C$2)&gt;0,SUM(C10:C15),"")</f>
        <v>64.855999999999995</v>
      </c>
      <c r="D16" s="62">
        <f t="shared" si="1"/>
        <v>32.685000000000002</v>
      </c>
      <c r="E16" s="62">
        <f t="shared" si="1"/>
        <v>33.878</v>
      </c>
      <c r="F16" s="62">
        <f t="shared" si="1"/>
        <v>35.225000000000001</v>
      </c>
      <c r="G16" s="62">
        <f t="shared" si="1"/>
        <v>41.500999999999998</v>
      </c>
      <c r="H16" s="62">
        <f t="shared" si="1"/>
        <v>33.410000000000004</v>
      </c>
      <c r="I16" s="62">
        <f t="shared" si="1"/>
        <v>1E-3</v>
      </c>
      <c r="J16" s="62">
        <f t="shared" si="1"/>
        <v>30.584</v>
      </c>
      <c r="K16" s="62">
        <f t="shared" si="1"/>
        <v>7.3999999999999996E-2</v>
      </c>
      <c r="L16" s="62">
        <f t="shared" si="1"/>
        <v>25.45</v>
      </c>
      <c r="M16" s="62">
        <f t="shared" si="1"/>
        <v>16.544999999999998</v>
      </c>
      <c r="N16" s="62">
        <f t="shared" si="1"/>
        <v>2.1590000000000003</v>
      </c>
      <c r="O16" s="62">
        <f t="shared" si="1"/>
        <v>3.0830000000000002</v>
      </c>
      <c r="P16" s="62">
        <f t="shared" si="1"/>
        <v>23.832999999999998</v>
      </c>
      <c r="Q16" s="62">
        <f t="shared" si="1"/>
        <v>28.161999999999999</v>
      </c>
      <c r="R16" s="62">
        <f t="shared" si="1"/>
        <v>35.497999999999998</v>
      </c>
      <c r="S16" s="62">
        <f t="shared" si="1"/>
        <v>27.535999999999998</v>
      </c>
      <c r="T16" s="62">
        <f t="shared" si="1"/>
        <v>50.805999999999997</v>
      </c>
      <c r="U16" s="62">
        <f t="shared" si="1"/>
        <v>7.0869999999999997</v>
      </c>
      <c r="V16" s="62">
        <f t="shared" si="1"/>
        <v>17.643000000000001</v>
      </c>
      <c r="W16" s="62">
        <f t="shared" si="1"/>
        <v>22.518000000000001</v>
      </c>
      <c r="X16" s="62">
        <f t="shared" si="1"/>
        <v>36.896000000000001</v>
      </c>
      <c r="Y16" s="62">
        <f t="shared" si="1"/>
        <v>26.170999999999999</v>
      </c>
      <c r="Z16" s="63" t="str">
        <f t="shared" si="1"/>
        <v/>
      </c>
      <c r="AA16" s="64">
        <f>SUM(AA10:AA15)</f>
        <v>623.59899999999993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45.384</v>
      </c>
      <c r="J19" s="72"/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65.384</v>
      </c>
    </row>
    <row r="20" spans="1:27" ht="24.95" customHeight="1" x14ac:dyDescent="0.2">
      <c r="A20" s="75" t="s">
        <v>15</v>
      </c>
      <c r="B20" s="76">
        <v>0.33200000000000002</v>
      </c>
      <c r="C20" s="77"/>
      <c r="D20" s="77"/>
      <c r="E20" s="77">
        <v>0.11</v>
      </c>
      <c r="F20" s="77"/>
      <c r="G20" s="77">
        <v>0.68799999999999994</v>
      </c>
      <c r="H20" s="77">
        <v>5.2919999999999998</v>
      </c>
      <c r="I20" s="77"/>
      <c r="J20" s="77">
        <v>1.3580000000000001</v>
      </c>
      <c r="K20" s="77">
        <v>2.4940000000000002</v>
      </c>
      <c r="L20" s="77">
        <v>1.5</v>
      </c>
      <c r="M20" s="77"/>
      <c r="N20" s="77"/>
      <c r="O20" s="77">
        <v>0.75</v>
      </c>
      <c r="P20" s="77">
        <v>0.79500000000000004</v>
      </c>
      <c r="Q20" s="77"/>
      <c r="R20" s="77"/>
      <c r="S20" s="77">
        <v>1.569</v>
      </c>
      <c r="T20" s="77">
        <v>2.363</v>
      </c>
      <c r="U20" s="77">
        <v>0.02</v>
      </c>
      <c r="V20" s="77"/>
      <c r="W20" s="77"/>
      <c r="X20" s="77"/>
      <c r="Y20" s="77"/>
      <c r="Z20" s="78"/>
      <c r="AA20" s="79">
        <f t="shared" si="2"/>
        <v>17.270999999999997</v>
      </c>
    </row>
    <row r="21" spans="1:27" ht="24.95" customHeight="1" x14ac:dyDescent="0.2">
      <c r="A21" s="75" t="s">
        <v>16</v>
      </c>
      <c r="B21" s="80">
        <v>5.8579999999999997</v>
      </c>
      <c r="C21" s="81">
        <v>5.3760000000000003</v>
      </c>
      <c r="D21" s="81">
        <v>2.452</v>
      </c>
      <c r="E21" s="81">
        <v>2.8479999999999999</v>
      </c>
      <c r="F21" s="81">
        <v>2.8210000000000002</v>
      </c>
      <c r="G21" s="81">
        <v>4.4870000000000001</v>
      </c>
      <c r="H21" s="81">
        <v>3.9180000000000001</v>
      </c>
      <c r="I21" s="81">
        <v>3.2199999999999998</v>
      </c>
      <c r="J21" s="81">
        <v>5.8559999999999999</v>
      </c>
      <c r="K21" s="81">
        <v>12.466000000000001</v>
      </c>
      <c r="L21" s="81">
        <v>20.046999999999997</v>
      </c>
      <c r="M21" s="81">
        <v>20.366</v>
      </c>
      <c r="N21" s="81">
        <v>22.493000000000002</v>
      </c>
      <c r="O21" s="81">
        <v>17.925000000000001</v>
      </c>
      <c r="P21" s="81">
        <v>10.581</v>
      </c>
      <c r="Q21" s="81">
        <v>7.7769999999999992</v>
      </c>
      <c r="R21" s="81">
        <v>3.2109999999999999</v>
      </c>
      <c r="S21" s="81">
        <v>3.4639999999999995</v>
      </c>
      <c r="T21" s="81">
        <v>2.6930000000000001</v>
      </c>
      <c r="U21" s="81">
        <v>2.5</v>
      </c>
      <c r="V21" s="81">
        <v>1.589</v>
      </c>
      <c r="W21" s="81">
        <v>1.764</v>
      </c>
      <c r="X21" s="81"/>
      <c r="Y21" s="81">
        <v>0.50900000000000001</v>
      </c>
      <c r="Z21" s="78"/>
      <c r="AA21" s="79">
        <f t="shared" si="2"/>
        <v>164.221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6.1899999999999995</v>
      </c>
      <c r="C25" s="88">
        <f t="shared" ref="C25:Z25" si="3">IF(LEN(C$2)&gt;0,SUM(C19:C24),"")</f>
        <v>5.3760000000000003</v>
      </c>
      <c r="D25" s="88">
        <f t="shared" si="3"/>
        <v>2.452</v>
      </c>
      <c r="E25" s="88">
        <f t="shared" si="3"/>
        <v>2.9579999999999997</v>
      </c>
      <c r="F25" s="88">
        <f t="shared" si="3"/>
        <v>2.8210000000000002</v>
      </c>
      <c r="G25" s="88">
        <f t="shared" si="3"/>
        <v>5.1749999999999998</v>
      </c>
      <c r="H25" s="88">
        <f t="shared" si="3"/>
        <v>9.2100000000000009</v>
      </c>
      <c r="I25" s="88">
        <f t="shared" si="3"/>
        <v>48.603999999999999</v>
      </c>
      <c r="J25" s="88">
        <f t="shared" si="3"/>
        <v>7.2140000000000004</v>
      </c>
      <c r="K25" s="88">
        <f t="shared" si="3"/>
        <v>34.96</v>
      </c>
      <c r="L25" s="88">
        <f t="shared" si="3"/>
        <v>21.546999999999997</v>
      </c>
      <c r="M25" s="88">
        <f t="shared" si="3"/>
        <v>20.366</v>
      </c>
      <c r="N25" s="88">
        <f t="shared" si="3"/>
        <v>22.493000000000002</v>
      </c>
      <c r="O25" s="88">
        <f t="shared" si="3"/>
        <v>18.675000000000001</v>
      </c>
      <c r="P25" s="88">
        <f t="shared" si="3"/>
        <v>11.375999999999999</v>
      </c>
      <c r="Q25" s="88">
        <f t="shared" si="3"/>
        <v>7.7769999999999992</v>
      </c>
      <c r="R25" s="88">
        <f t="shared" si="3"/>
        <v>3.2109999999999999</v>
      </c>
      <c r="S25" s="88">
        <f t="shared" si="3"/>
        <v>5.0329999999999995</v>
      </c>
      <c r="T25" s="88">
        <f t="shared" si="3"/>
        <v>5.056</v>
      </c>
      <c r="U25" s="88">
        <f t="shared" si="3"/>
        <v>2.52</v>
      </c>
      <c r="V25" s="88">
        <f t="shared" si="3"/>
        <v>1.589</v>
      </c>
      <c r="W25" s="88">
        <f t="shared" si="3"/>
        <v>1.764</v>
      </c>
      <c r="X25" s="88">
        <f t="shared" si="3"/>
        <v>0</v>
      </c>
      <c r="Y25" s="88">
        <f t="shared" si="3"/>
        <v>0.50900000000000001</v>
      </c>
      <c r="Z25" s="89" t="str">
        <f t="shared" si="3"/>
        <v/>
      </c>
      <c r="AA25" s="90">
        <f>SUM(AA19:AA24)</f>
        <v>246.876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34.188000000000002</v>
      </c>
      <c r="C29" s="77">
        <v>70.231999999999999</v>
      </c>
      <c r="D29" s="77">
        <v>35.137</v>
      </c>
      <c r="E29" s="77">
        <v>36.835999999999999</v>
      </c>
      <c r="F29" s="77">
        <v>38.045999999999999</v>
      </c>
      <c r="G29" s="77">
        <v>46.676000000000002</v>
      </c>
      <c r="H29" s="77">
        <v>42.62</v>
      </c>
      <c r="I29" s="77">
        <v>48.604999999999997</v>
      </c>
      <c r="J29" s="77">
        <v>37.798000000000002</v>
      </c>
      <c r="K29" s="77">
        <v>35.033999999999999</v>
      </c>
      <c r="L29" s="77">
        <v>46.997</v>
      </c>
      <c r="M29" s="77">
        <v>36.911000000000001</v>
      </c>
      <c r="N29" s="77">
        <v>24.652000000000001</v>
      </c>
      <c r="O29" s="77">
        <v>21.757999999999999</v>
      </c>
      <c r="P29" s="77">
        <v>35.209000000000003</v>
      </c>
      <c r="Q29" s="77">
        <v>35.939</v>
      </c>
      <c r="R29" s="77">
        <v>38.709000000000003</v>
      </c>
      <c r="S29" s="77">
        <v>32.569000000000003</v>
      </c>
      <c r="T29" s="77">
        <v>55.862000000000002</v>
      </c>
      <c r="U29" s="77">
        <v>9.6069999999999993</v>
      </c>
      <c r="V29" s="77">
        <v>19.231999999999999</v>
      </c>
      <c r="W29" s="77">
        <v>24.282</v>
      </c>
      <c r="X29" s="77">
        <v>36.896000000000001</v>
      </c>
      <c r="Y29" s="77">
        <v>26.68</v>
      </c>
      <c r="Z29" s="78"/>
      <c r="AA29" s="79">
        <f>SUM(B29:Z29)</f>
        <v>870.4749999999998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34.188000000000002</v>
      </c>
      <c r="C31" s="62">
        <f t="shared" ref="C31:Z31" si="4">IF(LEN(C$2)&gt;0,SUM(C28:C30),"")</f>
        <v>70.231999999999999</v>
      </c>
      <c r="D31" s="62">
        <f t="shared" si="4"/>
        <v>35.137</v>
      </c>
      <c r="E31" s="62">
        <f t="shared" si="4"/>
        <v>36.835999999999999</v>
      </c>
      <c r="F31" s="62">
        <f t="shared" si="4"/>
        <v>38.045999999999999</v>
      </c>
      <c r="G31" s="62">
        <f t="shared" si="4"/>
        <v>46.676000000000002</v>
      </c>
      <c r="H31" s="62">
        <f t="shared" si="4"/>
        <v>42.62</v>
      </c>
      <c r="I31" s="62">
        <f t="shared" si="4"/>
        <v>48.604999999999997</v>
      </c>
      <c r="J31" s="62">
        <f t="shared" si="4"/>
        <v>37.798000000000002</v>
      </c>
      <c r="K31" s="62">
        <f t="shared" si="4"/>
        <v>35.033999999999999</v>
      </c>
      <c r="L31" s="62">
        <f t="shared" si="4"/>
        <v>46.997</v>
      </c>
      <c r="M31" s="62">
        <f t="shared" si="4"/>
        <v>36.911000000000001</v>
      </c>
      <c r="N31" s="62">
        <f t="shared" si="4"/>
        <v>24.652000000000001</v>
      </c>
      <c r="O31" s="62">
        <f t="shared" si="4"/>
        <v>21.757999999999999</v>
      </c>
      <c r="P31" s="62">
        <f t="shared" si="4"/>
        <v>35.209000000000003</v>
      </c>
      <c r="Q31" s="62">
        <f t="shared" si="4"/>
        <v>35.939</v>
      </c>
      <c r="R31" s="62">
        <f t="shared" si="4"/>
        <v>38.709000000000003</v>
      </c>
      <c r="S31" s="62">
        <f t="shared" si="4"/>
        <v>32.569000000000003</v>
      </c>
      <c r="T31" s="62">
        <f t="shared" si="4"/>
        <v>55.862000000000002</v>
      </c>
      <c r="U31" s="62">
        <f t="shared" si="4"/>
        <v>9.6069999999999993</v>
      </c>
      <c r="V31" s="62">
        <f t="shared" si="4"/>
        <v>19.231999999999999</v>
      </c>
      <c r="W31" s="62">
        <f t="shared" si="4"/>
        <v>24.282</v>
      </c>
      <c r="X31" s="62">
        <f t="shared" si="4"/>
        <v>36.896000000000001</v>
      </c>
      <c r="Y31" s="62">
        <f t="shared" si="4"/>
        <v>26.68</v>
      </c>
      <c r="Z31" s="63" t="str">
        <f t="shared" si="4"/>
        <v/>
      </c>
      <c r="AA31" s="64">
        <f>SUM(AA28:AA30)</f>
        <v>870.4749999999998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6.6</v>
      </c>
      <c r="V38" s="99"/>
      <c r="W38" s="99">
        <v>3.1</v>
      </c>
      <c r="X38" s="99"/>
      <c r="Y38" s="99"/>
      <c r="Z38" s="100"/>
      <c r="AA38" s="79">
        <f t="shared" si="5"/>
        <v>9.6999999999999993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6.6</v>
      </c>
      <c r="V39" s="88">
        <f t="shared" si="6"/>
        <v>0</v>
      </c>
      <c r="W39" s="88">
        <f t="shared" si="6"/>
        <v>3.1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9.6999999999999993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6.6</v>
      </c>
      <c r="V46" s="99"/>
      <c r="W46" s="99">
        <v>3.1</v>
      </c>
      <c r="X46" s="99"/>
      <c r="Y46" s="99"/>
      <c r="Z46" s="100"/>
      <c r="AA46" s="79">
        <f t="shared" si="7"/>
        <v>9.6999999999999993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6.6</v>
      </c>
      <c r="V48" s="88">
        <f t="shared" si="8"/>
        <v>0</v>
      </c>
      <c r="W48" s="88">
        <f t="shared" si="8"/>
        <v>3.1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9.6999999999999993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34.187999999999995</v>
      </c>
      <c r="C51" s="88">
        <f t="shared" si="10"/>
        <v>70.231999999999999</v>
      </c>
      <c r="D51" s="88">
        <f t="shared" si="10"/>
        <v>35.137</v>
      </c>
      <c r="E51" s="88">
        <f t="shared" si="10"/>
        <v>36.835999999999999</v>
      </c>
      <c r="F51" s="88">
        <f t="shared" si="10"/>
        <v>38.045999999999999</v>
      </c>
      <c r="G51" s="88">
        <f t="shared" si="10"/>
        <v>46.675999999999995</v>
      </c>
      <c r="H51" s="88">
        <f t="shared" si="10"/>
        <v>42.620000000000005</v>
      </c>
      <c r="I51" s="88">
        <f t="shared" si="10"/>
        <v>48.604999999999997</v>
      </c>
      <c r="J51" s="88">
        <f t="shared" si="10"/>
        <v>37.798000000000002</v>
      </c>
      <c r="K51" s="88">
        <f t="shared" si="10"/>
        <v>35.033999999999999</v>
      </c>
      <c r="L51" s="88">
        <f t="shared" si="10"/>
        <v>46.997</v>
      </c>
      <c r="M51" s="88">
        <f t="shared" si="10"/>
        <v>36.911000000000001</v>
      </c>
      <c r="N51" s="88">
        <f t="shared" si="10"/>
        <v>24.652000000000001</v>
      </c>
      <c r="O51" s="88">
        <f t="shared" si="10"/>
        <v>21.758000000000003</v>
      </c>
      <c r="P51" s="88">
        <f t="shared" si="10"/>
        <v>35.208999999999996</v>
      </c>
      <c r="Q51" s="88">
        <f t="shared" si="10"/>
        <v>35.939</v>
      </c>
      <c r="R51" s="88">
        <f t="shared" si="10"/>
        <v>38.708999999999996</v>
      </c>
      <c r="S51" s="88">
        <f t="shared" si="10"/>
        <v>32.568999999999996</v>
      </c>
      <c r="T51" s="88">
        <f t="shared" si="10"/>
        <v>55.861999999999995</v>
      </c>
      <c r="U51" s="88">
        <f t="shared" si="10"/>
        <v>16.207000000000001</v>
      </c>
      <c r="V51" s="88">
        <f t="shared" si="10"/>
        <v>19.231999999999999</v>
      </c>
      <c r="W51" s="88">
        <f t="shared" si="10"/>
        <v>27.382000000000001</v>
      </c>
      <c r="X51" s="88">
        <f t="shared" si="10"/>
        <v>36.896000000000001</v>
      </c>
      <c r="Y51" s="88">
        <f t="shared" si="10"/>
        <v>26.68</v>
      </c>
      <c r="Z51" s="89" t="str">
        <f t="shared" si="10"/>
        <v/>
      </c>
      <c r="AA51" s="104">
        <f>SUM(B51:Z51)</f>
        <v>880.17499999999961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34.188000000000002</v>
      </c>
      <c r="C4" s="18">
        <v>70.232000000000014</v>
      </c>
      <c r="D4" s="18">
        <v>35.137</v>
      </c>
      <c r="E4" s="18">
        <v>36.835999999999999</v>
      </c>
      <c r="F4" s="18">
        <v>38.045999999999992</v>
      </c>
      <c r="G4" s="18">
        <v>46.692999999999998</v>
      </c>
      <c r="H4" s="18">
        <v>42.585000000000001</v>
      </c>
      <c r="I4" s="18">
        <v>48.604999999999997</v>
      </c>
      <c r="J4" s="18">
        <v>37.797999999999995</v>
      </c>
      <c r="K4" s="18">
        <v>35.033999999999999</v>
      </c>
      <c r="L4" s="18">
        <v>46.997</v>
      </c>
      <c r="M4" s="18">
        <v>36.911000000000001</v>
      </c>
      <c r="N4" s="18">
        <v>24.652000000000001</v>
      </c>
      <c r="O4" s="18">
        <v>21.757999999999999</v>
      </c>
      <c r="P4" s="18">
        <v>35.208999999999996</v>
      </c>
      <c r="Q4" s="18">
        <v>35.939</v>
      </c>
      <c r="R4" s="18">
        <v>38.708999999999996</v>
      </c>
      <c r="S4" s="18">
        <v>32.569000000000003</v>
      </c>
      <c r="T4" s="18">
        <v>55.861999999999995</v>
      </c>
      <c r="U4" s="18">
        <v>16.213999999999999</v>
      </c>
      <c r="V4" s="18">
        <v>19.279</v>
      </c>
      <c r="W4" s="18">
        <v>27.399000000000001</v>
      </c>
      <c r="X4" s="18">
        <v>36.896000000000001</v>
      </c>
      <c r="Y4" s="18">
        <v>26.68</v>
      </c>
      <c r="Z4" s="19"/>
      <c r="AA4" s="20">
        <f>SUM(B4:Z4)</f>
        <v>880.22799999999984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92.24</v>
      </c>
      <c r="C7" s="28">
        <v>91.82</v>
      </c>
      <c r="D7" s="28">
        <v>85.65</v>
      </c>
      <c r="E7" s="28">
        <v>82.67</v>
      </c>
      <c r="F7" s="28">
        <v>84.52</v>
      </c>
      <c r="G7" s="28">
        <v>104.28</v>
      </c>
      <c r="H7" s="28">
        <v>126.81</v>
      </c>
      <c r="I7" s="28">
        <v>102.65</v>
      </c>
      <c r="J7" s="28">
        <v>85.53</v>
      </c>
      <c r="K7" s="28">
        <v>72</v>
      </c>
      <c r="L7" s="28">
        <v>76.540000000000006</v>
      </c>
      <c r="M7" s="28">
        <v>75.099999999999994</v>
      </c>
      <c r="N7" s="28">
        <v>70.58</v>
      </c>
      <c r="O7" s="28">
        <v>64.62</v>
      </c>
      <c r="P7" s="28">
        <v>74.12</v>
      </c>
      <c r="Q7" s="28">
        <v>80.47</v>
      </c>
      <c r="R7" s="28">
        <v>82.89</v>
      </c>
      <c r="S7" s="28">
        <v>98.32</v>
      </c>
      <c r="T7" s="28">
        <v>113.57</v>
      </c>
      <c r="U7" s="28">
        <v>144</v>
      </c>
      <c r="V7" s="28">
        <v>155</v>
      </c>
      <c r="W7" s="28">
        <v>136</v>
      </c>
      <c r="X7" s="28">
        <v>107.35</v>
      </c>
      <c r="Y7" s="28">
        <v>99.34</v>
      </c>
      <c r="Z7" s="29"/>
      <c r="AA7" s="30">
        <f>IF(SUM(B7:Z7)&lt;&gt;0,AVERAGEIF(B7:Z7,"&lt;&gt;"""),"")</f>
        <v>96.086249999999993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3.2080000000000002</v>
      </c>
      <c r="C14" s="57">
        <v>1.115</v>
      </c>
      <c r="D14" s="57">
        <v>4.2569999999999997</v>
      </c>
      <c r="E14" s="57">
        <v>5.9320000000000004</v>
      </c>
      <c r="F14" s="57">
        <v>5.48</v>
      </c>
      <c r="G14" s="57"/>
      <c r="H14" s="57">
        <v>11.378</v>
      </c>
      <c r="I14" s="57">
        <v>17.798999999999999</v>
      </c>
      <c r="J14" s="57">
        <v>14.455999999999998</v>
      </c>
      <c r="K14" s="57">
        <v>16.689</v>
      </c>
      <c r="L14" s="57">
        <v>13.646000000000003</v>
      </c>
      <c r="M14" s="57">
        <v>19.552999999999997</v>
      </c>
      <c r="N14" s="57">
        <v>11.110000000000001</v>
      </c>
      <c r="O14" s="57">
        <v>8.2940000000000005</v>
      </c>
      <c r="P14" s="57">
        <v>17.541999999999998</v>
      </c>
      <c r="Q14" s="57">
        <v>16.108000000000001</v>
      </c>
      <c r="R14" s="57">
        <v>11.834000000000001</v>
      </c>
      <c r="S14" s="57">
        <v>6.2400000000000011</v>
      </c>
      <c r="T14" s="57">
        <v>2.5000000000000001E-2</v>
      </c>
      <c r="U14" s="57"/>
      <c r="V14" s="57">
        <v>7.1999999999999995E-2</v>
      </c>
      <c r="W14" s="57">
        <v>0.05</v>
      </c>
      <c r="X14" s="57">
        <v>1.2799999999999998</v>
      </c>
      <c r="Y14" s="57">
        <v>0.251</v>
      </c>
      <c r="Z14" s="58"/>
      <c r="AA14" s="59">
        <f t="shared" si="0"/>
        <v>186.31900000000005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3.2080000000000002</v>
      </c>
      <c r="C16" s="62">
        <f t="shared" ref="C16:Z16" si="1">IF(LEN(C$2)&gt;0,SUM(C10:C15),"")</f>
        <v>1.115</v>
      </c>
      <c r="D16" s="62">
        <f t="shared" si="1"/>
        <v>4.2569999999999997</v>
      </c>
      <c r="E16" s="62">
        <f t="shared" si="1"/>
        <v>5.9320000000000004</v>
      </c>
      <c r="F16" s="62">
        <f t="shared" si="1"/>
        <v>5.48</v>
      </c>
      <c r="G16" s="62">
        <f t="shared" si="1"/>
        <v>0</v>
      </c>
      <c r="H16" s="62">
        <f t="shared" si="1"/>
        <v>11.378</v>
      </c>
      <c r="I16" s="62">
        <f t="shared" si="1"/>
        <v>17.798999999999999</v>
      </c>
      <c r="J16" s="62">
        <f t="shared" si="1"/>
        <v>14.455999999999998</v>
      </c>
      <c r="K16" s="62">
        <f t="shared" si="1"/>
        <v>16.689</v>
      </c>
      <c r="L16" s="62">
        <f t="shared" si="1"/>
        <v>13.646000000000003</v>
      </c>
      <c r="M16" s="62">
        <f t="shared" si="1"/>
        <v>19.552999999999997</v>
      </c>
      <c r="N16" s="62">
        <f t="shared" si="1"/>
        <v>11.110000000000001</v>
      </c>
      <c r="O16" s="62">
        <f t="shared" si="1"/>
        <v>8.2940000000000005</v>
      </c>
      <c r="P16" s="62">
        <f t="shared" si="1"/>
        <v>17.541999999999998</v>
      </c>
      <c r="Q16" s="62">
        <f t="shared" si="1"/>
        <v>16.108000000000001</v>
      </c>
      <c r="R16" s="62">
        <f t="shared" si="1"/>
        <v>11.834000000000001</v>
      </c>
      <c r="S16" s="62">
        <f t="shared" si="1"/>
        <v>6.2400000000000011</v>
      </c>
      <c r="T16" s="62">
        <f t="shared" si="1"/>
        <v>2.5000000000000001E-2</v>
      </c>
      <c r="U16" s="62">
        <f t="shared" si="1"/>
        <v>0</v>
      </c>
      <c r="V16" s="62">
        <f t="shared" si="1"/>
        <v>7.1999999999999995E-2</v>
      </c>
      <c r="W16" s="62">
        <f t="shared" si="1"/>
        <v>0.05</v>
      </c>
      <c r="X16" s="62">
        <f t="shared" si="1"/>
        <v>1.2799999999999998</v>
      </c>
      <c r="Y16" s="62">
        <f t="shared" si="1"/>
        <v>0.251</v>
      </c>
      <c r="Z16" s="63" t="str">
        <f t="shared" si="1"/>
        <v/>
      </c>
      <c r="AA16" s="64">
        <f>SUM(AA10:AA15)</f>
        <v>186.31900000000005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20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</v>
      </c>
    </row>
    <row r="20" spans="1:27" ht="24.95" customHeight="1" x14ac:dyDescent="0.2">
      <c r="A20" s="75" t="s">
        <v>15</v>
      </c>
      <c r="B20" s="76">
        <v>13</v>
      </c>
      <c r="C20" s="77">
        <v>13.558</v>
      </c>
      <c r="D20" s="77">
        <v>13.01</v>
      </c>
      <c r="E20" s="77">
        <v>13</v>
      </c>
      <c r="F20" s="77">
        <v>13.464</v>
      </c>
      <c r="G20" s="77">
        <v>13.893000000000001</v>
      </c>
      <c r="H20" s="77">
        <v>13.148999999999999</v>
      </c>
      <c r="I20" s="77">
        <v>15.9</v>
      </c>
      <c r="J20" s="77">
        <v>13</v>
      </c>
      <c r="K20" s="77">
        <v>13</v>
      </c>
      <c r="L20" s="77">
        <v>13</v>
      </c>
      <c r="M20" s="77">
        <v>13.632</v>
      </c>
      <c r="N20" s="77">
        <v>13.37</v>
      </c>
      <c r="O20" s="77">
        <v>13.05</v>
      </c>
      <c r="P20" s="77">
        <v>13.03</v>
      </c>
      <c r="Q20" s="77">
        <v>13.69</v>
      </c>
      <c r="R20" s="77">
        <v>13.307</v>
      </c>
      <c r="S20" s="77">
        <v>13.01</v>
      </c>
      <c r="T20" s="77">
        <v>13</v>
      </c>
      <c r="U20" s="77">
        <v>13</v>
      </c>
      <c r="V20" s="77">
        <v>14.053000000000001</v>
      </c>
      <c r="W20" s="77">
        <v>16.062999999999999</v>
      </c>
      <c r="X20" s="77">
        <v>13.858000000000001</v>
      </c>
      <c r="Y20" s="77">
        <v>14.183999999999999</v>
      </c>
      <c r="Z20" s="78"/>
      <c r="AA20" s="79">
        <f t="shared" si="2"/>
        <v>325.221</v>
      </c>
    </row>
    <row r="21" spans="1:27" ht="24.95" customHeight="1" x14ac:dyDescent="0.2">
      <c r="A21" s="75" t="s">
        <v>16</v>
      </c>
      <c r="B21" s="80">
        <v>17.98</v>
      </c>
      <c r="C21" s="81">
        <v>12.459</v>
      </c>
      <c r="D21" s="81">
        <v>17.87</v>
      </c>
      <c r="E21" s="81">
        <v>17.904</v>
      </c>
      <c r="F21" s="81">
        <v>19.102</v>
      </c>
      <c r="G21" s="81"/>
      <c r="H21" s="81">
        <v>0.35799999999999998</v>
      </c>
      <c r="I21" s="81">
        <v>14.906000000000001</v>
      </c>
      <c r="J21" s="81">
        <v>10.342000000000001</v>
      </c>
      <c r="K21" s="81">
        <v>5.3450000000000006</v>
      </c>
      <c r="L21" s="81">
        <v>0.35099999999999998</v>
      </c>
      <c r="M21" s="81">
        <v>3.726</v>
      </c>
      <c r="N21" s="81">
        <v>0.17199999999999999</v>
      </c>
      <c r="O21" s="81">
        <v>0.41400000000000003</v>
      </c>
      <c r="P21" s="81">
        <v>4.6369999999999996</v>
      </c>
      <c r="Q21" s="81">
        <v>6.141</v>
      </c>
      <c r="R21" s="81">
        <v>13.568000000000001</v>
      </c>
      <c r="S21" s="81">
        <v>13.318999999999999</v>
      </c>
      <c r="T21" s="81">
        <v>8.0370000000000008</v>
      </c>
      <c r="U21" s="81">
        <v>3.214</v>
      </c>
      <c r="V21" s="81">
        <v>1.954</v>
      </c>
      <c r="W21" s="81">
        <v>11.286000000000001</v>
      </c>
      <c r="X21" s="81">
        <v>21.758000000000003</v>
      </c>
      <c r="Y21" s="81">
        <v>12.245000000000001</v>
      </c>
      <c r="Z21" s="78"/>
      <c r="AA21" s="79">
        <f t="shared" si="2"/>
        <v>217.08800000000002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30.98</v>
      </c>
      <c r="C25" s="88">
        <f t="shared" si="3"/>
        <v>26.016999999999999</v>
      </c>
      <c r="D25" s="88">
        <f t="shared" si="3"/>
        <v>30.880000000000003</v>
      </c>
      <c r="E25" s="88">
        <f t="shared" si="3"/>
        <v>30.904</v>
      </c>
      <c r="F25" s="88">
        <f t="shared" si="3"/>
        <v>32.566000000000003</v>
      </c>
      <c r="G25" s="88">
        <f t="shared" si="3"/>
        <v>13.893000000000001</v>
      </c>
      <c r="H25" s="88">
        <f t="shared" si="3"/>
        <v>13.507</v>
      </c>
      <c r="I25" s="88">
        <f t="shared" si="3"/>
        <v>30.806000000000001</v>
      </c>
      <c r="J25" s="88">
        <f t="shared" si="3"/>
        <v>23.341999999999999</v>
      </c>
      <c r="K25" s="88">
        <f t="shared" si="3"/>
        <v>18.344999999999999</v>
      </c>
      <c r="L25" s="88">
        <f t="shared" si="3"/>
        <v>33.350999999999999</v>
      </c>
      <c r="M25" s="88">
        <f t="shared" si="3"/>
        <v>17.358000000000001</v>
      </c>
      <c r="N25" s="88">
        <f t="shared" si="3"/>
        <v>13.542</v>
      </c>
      <c r="O25" s="88">
        <f t="shared" si="3"/>
        <v>13.464</v>
      </c>
      <c r="P25" s="88">
        <f t="shared" si="3"/>
        <v>17.666999999999998</v>
      </c>
      <c r="Q25" s="88">
        <f t="shared" si="3"/>
        <v>19.831</v>
      </c>
      <c r="R25" s="88">
        <f t="shared" si="3"/>
        <v>26.875</v>
      </c>
      <c r="S25" s="88">
        <f t="shared" si="3"/>
        <v>26.329000000000001</v>
      </c>
      <c r="T25" s="88">
        <f t="shared" si="3"/>
        <v>21.036999999999999</v>
      </c>
      <c r="U25" s="88">
        <f t="shared" si="3"/>
        <v>16.213999999999999</v>
      </c>
      <c r="V25" s="88">
        <f t="shared" si="3"/>
        <v>16.007000000000001</v>
      </c>
      <c r="W25" s="88">
        <f t="shared" si="3"/>
        <v>27.349</v>
      </c>
      <c r="X25" s="88">
        <f t="shared" si="3"/>
        <v>35.616</v>
      </c>
      <c r="Y25" s="88">
        <f t="shared" si="3"/>
        <v>26.429000000000002</v>
      </c>
      <c r="Z25" s="89">
        <f t="shared" si="3"/>
        <v>0</v>
      </c>
      <c r="AA25" s="90">
        <f t="shared" si="3"/>
        <v>562.30899999999997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34.188000000000002</v>
      </c>
      <c r="C29" s="77">
        <v>27.132000000000001</v>
      </c>
      <c r="D29" s="77">
        <v>35.137</v>
      </c>
      <c r="E29" s="77">
        <v>36.835999999999999</v>
      </c>
      <c r="F29" s="77">
        <v>38.045999999999999</v>
      </c>
      <c r="G29" s="77">
        <v>13.893000000000001</v>
      </c>
      <c r="H29" s="77">
        <v>24.885000000000002</v>
      </c>
      <c r="I29" s="77">
        <v>48.604999999999997</v>
      </c>
      <c r="J29" s="77">
        <v>37.798000000000002</v>
      </c>
      <c r="K29" s="77">
        <v>35.033999999999999</v>
      </c>
      <c r="L29" s="77">
        <v>46.997</v>
      </c>
      <c r="M29" s="77">
        <v>36.911000000000001</v>
      </c>
      <c r="N29" s="77">
        <v>24.652000000000001</v>
      </c>
      <c r="O29" s="77">
        <v>21.757999999999999</v>
      </c>
      <c r="P29" s="77">
        <v>35.209000000000003</v>
      </c>
      <c r="Q29" s="77">
        <v>35.939</v>
      </c>
      <c r="R29" s="77">
        <v>38.709000000000003</v>
      </c>
      <c r="S29" s="77">
        <v>32.569000000000003</v>
      </c>
      <c r="T29" s="77">
        <v>21.062000000000001</v>
      </c>
      <c r="U29" s="77">
        <v>16.213999999999999</v>
      </c>
      <c r="V29" s="77">
        <v>16.079000000000001</v>
      </c>
      <c r="W29" s="77">
        <v>27.399000000000001</v>
      </c>
      <c r="X29" s="77">
        <v>36.896000000000001</v>
      </c>
      <c r="Y29" s="77">
        <v>26.68</v>
      </c>
      <c r="Z29" s="78"/>
      <c r="AA29" s="79">
        <f>SUM(B29:Z29)</f>
        <v>748.62799999999993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34.188000000000002</v>
      </c>
      <c r="C31" s="62">
        <f t="shared" si="4"/>
        <v>27.132000000000001</v>
      </c>
      <c r="D31" s="62">
        <f t="shared" si="4"/>
        <v>35.137</v>
      </c>
      <c r="E31" s="62">
        <f t="shared" si="4"/>
        <v>36.835999999999999</v>
      </c>
      <c r="F31" s="62">
        <f t="shared" si="4"/>
        <v>38.045999999999999</v>
      </c>
      <c r="G31" s="62">
        <f t="shared" si="4"/>
        <v>13.893000000000001</v>
      </c>
      <c r="H31" s="62">
        <f t="shared" si="4"/>
        <v>24.885000000000002</v>
      </c>
      <c r="I31" s="62">
        <f t="shared" si="4"/>
        <v>48.604999999999997</v>
      </c>
      <c r="J31" s="62">
        <f t="shared" si="4"/>
        <v>37.798000000000002</v>
      </c>
      <c r="K31" s="62">
        <f t="shared" si="4"/>
        <v>35.033999999999999</v>
      </c>
      <c r="L31" s="62">
        <f t="shared" si="4"/>
        <v>46.997</v>
      </c>
      <c r="M31" s="62">
        <f t="shared" si="4"/>
        <v>36.911000000000001</v>
      </c>
      <c r="N31" s="62">
        <f t="shared" si="4"/>
        <v>24.652000000000001</v>
      </c>
      <c r="O31" s="62">
        <f t="shared" si="4"/>
        <v>21.757999999999999</v>
      </c>
      <c r="P31" s="62">
        <f t="shared" si="4"/>
        <v>35.209000000000003</v>
      </c>
      <c r="Q31" s="62">
        <f t="shared" si="4"/>
        <v>35.939</v>
      </c>
      <c r="R31" s="62">
        <f t="shared" si="4"/>
        <v>38.709000000000003</v>
      </c>
      <c r="S31" s="62">
        <f t="shared" si="4"/>
        <v>32.569000000000003</v>
      </c>
      <c r="T31" s="62">
        <f t="shared" si="4"/>
        <v>21.062000000000001</v>
      </c>
      <c r="U31" s="62">
        <f t="shared" si="4"/>
        <v>16.213999999999999</v>
      </c>
      <c r="V31" s="62">
        <f t="shared" si="4"/>
        <v>16.079000000000001</v>
      </c>
      <c r="W31" s="62">
        <f t="shared" si="4"/>
        <v>27.399000000000001</v>
      </c>
      <c r="X31" s="62">
        <f t="shared" si="4"/>
        <v>36.896000000000001</v>
      </c>
      <c r="Y31" s="62">
        <f t="shared" si="4"/>
        <v>26.68</v>
      </c>
      <c r="Z31" s="63">
        <f t="shared" si="4"/>
        <v>0</v>
      </c>
      <c r="AA31" s="64">
        <f t="shared" si="4"/>
        <v>748.62799999999993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43.1</v>
      </c>
      <c r="D38" s="99"/>
      <c r="E38" s="99"/>
      <c r="F38" s="99"/>
      <c r="G38" s="99">
        <v>32.799999999999997</v>
      </c>
      <c r="H38" s="99">
        <v>17.7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34.799999999999997</v>
      </c>
      <c r="U38" s="99"/>
      <c r="V38" s="99">
        <v>3.2</v>
      </c>
      <c r="W38" s="99"/>
      <c r="X38" s="99"/>
      <c r="Y38" s="99"/>
      <c r="Z38" s="100"/>
      <c r="AA38" s="79">
        <f t="shared" si="5"/>
        <v>131.6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43.1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32.799999999999997</v>
      </c>
      <c r="H39" s="88">
        <f t="shared" si="6"/>
        <v>17.7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34.799999999999997</v>
      </c>
      <c r="U39" s="88">
        <f t="shared" si="6"/>
        <v>0</v>
      </c>
      <c r="V39" s="88">
        <f t="shared" si="6"/>
        <v>3.2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43.1</v>
      </c>
      <c r="D46" s="99"/>
      <c r="E46" s="99"/>
      <c r="F46" s="99"/>
      <c r="G46" s="99">
        <v>32.799999999999997</v>
      </c>
      <c r="H46" s="99">
        <v>17.7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34.799999999999997</v>
      </c>
      <c r="U46" s="99"/>
      <c r="V46" s="99">
        <v>3.2</v>
      </c>
      <c r="W46" s="99"/>
      <c r="X46" s="99"/>
      <c r="Y46" s="99"/>
      <c r="Z46" s="100"/>
      <c r="AA46" s="79">
        <f t="shared" si="7"/>
        <v>131.6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43.1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32.799999999999997</v>
      </c>
      <c r="H48" s="88">
        <f t="shared" si="8"/>
        <v>17.7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34.799999999999997</v>
      </c>
      <c r="U48" s="88">
        <f t="shared" si="8"/>
        <v>0</v>
      </c>
      <c r="V48" s="88">
        <f t="shared" si="8"/>
        <v>3.2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34.188000000000002</v>
      </c>
      <c r="C51" s="88">
        <f t="shared" si="10"/>
        <v>70.231999999999999</v>
      </c>
      <c r="D51" s="88">
        <f t="shared" si="10"/>
        <v>35.137</v>
      </c>
      <c r="E51" s="88">
        <f t="shared" si="10"/>
        <v>36.835999999999999</v>
      </c>
      <c r="F51" s="88">
        <f t="shared" si="10"/>
        <v>38.046000000000006</v>
      </c>
      <c r="G51" s="88">
        <f t="shared" si="10"/>
        <v>46.692999999999998</v>
      </c>
      <c r="H51" s="88">
        <f t="shared" si="10"/>
        <v>42.584999999999994</v>
      </c>
      <c r="I51" s="88">
        <f t="shared" si="10"/>
        <v>48.605000000000004</v>
      </c>
      <c r="J51" s="88">
        <f t="shared" si="10"/>
        <v>37.797999999999995</v>
      </c>
      <c r="K51" s="88">
        <f t="shared" si="10"/>
        <v>35.033999999999999</v>
      </c>
      <c r="L51" s="88">
        <f t="shared" si="10"/>
        <v>46.997</v>
      </c>
      <c r="M51" s="88">
        <f t="shared" si="10"/>
        <v>36.911000000000001</v>
      </c>
      <c r="N51" s="88">
        <f t="shared" si="10"/>
        <v>24.652000000000001</v>
      </c>
      <c r="O51" s="88">
        <f t="shared" si="10"/>
        <v>21.758000000000003</v>
      </c>
      <c r="P51" s="88">
        <f t="shared" si="10"/>
        <v>35.208999999999996</v>
      </c>
      <c r="Q51" s="88">
        <f t="shared" si="10"/>
        <v>35.939</v>
      </c>
      <c r="R51" s="88">
        <f t="shared" si="10"/>
        <v>38.709000000000003</v>
      </c>
      <c r="S51" s="88">
        <f t="shared" si="10"/>
        <v>32.569000000000003</v>
      </c>
      <c r="T51" s="88">
        <f t="shared" si="10"/>
        <v>55.861999999999995</v>
      </c>
      <c r="U51" s="88">
        <f t="shared" si="10"/>
        <v>16.213999999999999</v>
      </c>
      <c r="V51" s="88">
        <f t="shared" si="10"/>
        <v>19.279</v>
      </c>
      <c r="W51" s="88">
        <f t="shared" si="10"/>
        <v>27.399000000000001</v>
      </c>
      <c r="X51" s="88">
        <f t="shared" si="10"/>
        <v>36.896000000000001</v>
      </c>
      <c r="Y51" s="88">
        <f t="shared" si="10"/>
        <v>26.680000000000003</v>
      </c>
      <c r="Z51" s="89">
        <f t="shared" si="10"/>
        <v>0</v>
      </c>
      <c r="AA51" s="104">
        <f>SUM(B51:Z51)</f>
        <v>880.22799999999984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43.1</v>
      </c>
      <c r="D4" s="18"/>
      <c r="E4" s="18"/>
      <c r="F4" s="18"/>
      <c r="G4" s="18">
        <v>32.799999999999997</v>
      </c>
      <c r="H4" s="18">
        <v>17.7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34.799999999999997</v>
      </c>
      <c r="U4" s="18">
        <v>-6.6</v>
      </c>
      <c r="V4" s="18">
        <v>3.2</v>
      </c>
      <c r="W4" s="18">
        <v>-3.1</v>
      </c>
      <c r="X4" s="18"/>
      <c r="Y4" s="18"/>
      <c r="Z4" s="19"/>
      <c r="AA4" s="111">
        <f>SUM(B4:Z4)</f>
        <v>121.90000000000002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92.24</v>
      </c>
      <c r="C7" s="117">
        <v>91.82</v>
      </c>
      <c r="D7" s="117">
        <v>85.65</v>
      </c>
      <c r="E7" s="117">
        <v>82.67</v>
      </c>
      <c r="F7" s="117">
        <v>84.52</v>
      </c>
      <c r="G7" s="117">
        <v>104.28</v>
      </c>
      <c r="H7" s="117">
        <v>126.81</v>
      </c>
      <c r="I7" s="117">
        <v>102.65</v>
      </c>
      <c r="J7" s="117">
        <v>85.53</v>
      </c>
      <c r="K7" s="117">
        <v>72</v>
      </c>
      <c r="L7" s="117">
        <v>76.540000000000006</v>
      </c>
      <c r="M7" s="117">
        <v>75.099999999999994</v>
      </c>
      <c r="N7" s="117">
        <v>70.58</v>
      </c>
      <c r="O7" s="117">
        <v>64.62</v>
      </c>
      <c r="P7" s="117">
        <v>74.12</v>
      </c>
      <c r="Q7" s="117">
        <v>80.47</v>
      </c>
      <c r="R7" s="117">
        <v>82.89</v>
      </c>
      <c r="S7" s="117">
        <v>98.32</v>
      </c>
      <c r="T7" s="117">
        <v>113.57</v>
      </c>
      <c r="U7" s="117">
        <v>144</v>
      </c>
      <c r="V7" s="117">
        <v>155</v>
      </c>
      <c r="W7" s="117">
        <v>136</v>
      </c>
      <c r="X7" s="117">
        <v>107.35</v>
      </c>
      <c r="Y7" s="117">
        <v>99.34</v>
      </c>
      <c r="Z7" s="118"/>
      <c r="AA7" s="119">
        <f>IF(SUM(B7:Z7)&lt;&gt;0,AVERAGEIF(B7:Z7,"&lt;&gt;"""),"")</f>
        <v>96.086249999999993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6.6</v>
      </c>
      <c r="V15" s="133"/>
      <c r="W15" s="133">
        <v>3.1</v>
      </c>
      <c r="X15" s="133"/>
      <c r="Y15" s="133"/>
      <c r="Z15" s="131"/>
      <c r="AA15" s="132">
        <f t="shared" si="0"/>
        <v>9.6999999999999993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6.6</v>
      </c>
      <c r="V16" s="135">
        <f t="shared" si="1"/>
        <v>0</v>
      </c>
      <c r="W16" s="135">
        <f t="shared" si="1"/>
        <v>3.1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9.6999999999999993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43.1</v>
      </c>
      <c r="D23" s="133"/>
      <c r="E23" s="133"/>
      <c r="F23" s="133"/>
      <c r="G23" s="133">
        <v>32.799999999999997</v>
      </c>
      <c r="H23" s="133">
        <v>17.7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34.799999999999997</v>
      </c>
      <c r="U23" s="133"/>
      <c r="V23" s="133">
        <v>3.2</v>
      </c>
      <c r="W23" s="133"/>
      <c r="X23" s="133"/>
      <c r="Y23" s="133"/>
      <c r="Z23" s="131"/>
      <c r="AA23" s="132">
        <f t="shared" si="2"/>
        <v>131.6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43.1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32.799999999999997</v>
      </c>
      <c r="H24" s="135">
        <f t="shared" si="3"/>
        <v>17.7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34.799999999999997</v>
      </c>
      <c r="U24" s="135">
        <f t="shared" si="3"/>
        <v>0</v>
      </c>
      <c r="V24" s="135">
        <f t="shared" si="3"/>
        <v>3.2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2024-05-23T13:21:47Z</dcterms:created>
  <dcterms:modified xsi:type="dcterms:W3CDTF">2024-05-23T13:21:48Z</dcterms:modified>
</cp:coreProperties>
</file>