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<sst xmlns="http://schemas.openxmlformats.org/spreadsheetml/2006/main" count="117" uniqueCount="53">
  <si>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22/05/2024 16:24:44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</si>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</sst>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1E-4FCD-A998-9539A22A0F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1E-4FCD-A998-9539A22A0F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59.832999999999998</c:v>
                </c:pt>
                <c:pt idx="1">
                  <c:v>48.899000000000001</c:v>
                </c:pt>
                <c:pt idx="2">
                  <c:v>85</c:v>
                </c:pt>
                <c:pt idx="3">
                  <c:v>57.067</c:v>
                </c:pt>
                <c:pt idx="5">
                  <c:v>53.5</c:v>
                </c:pt>
                <c:pt idx="7">
                  <c:v>12.1</c:v>
                </c:pt>
                <c:pt idx="8">
                  <c:v>26.888999999999999</c:v>
                </c:pt>
                <c:pt idx="9">
                  <c:v>17.561</c:v>
                </c:pt>
                <c:pt idx="10">
                  <c:v>9.7140000000000004</c:v>
                </c:pt>
                <c:pt idx="15">
                  <c:v>32.656999999999996</c:v>
                </c:pt>
                <c:pt idx="16">
                  <c:v>35.450000000000003</c:v>
                </c:pt>
                <c:pt idx="17">
                  <c:v>45.779000000000003</c:v>
                </c:pt>
                <c:pt idx="18">
                  <c:v>4.8170000000000002</c:v>
                </c:pt>
                <c:pt idx="19">
                  <c:v>22.292999999999999</c:v>
                </c:pt>
                <c:pt idx="20">
                  <c:v>27.171999999999997</c:v>
                </c:pt>
                <c:pt idx="22">
                  <c:v>38.734000000000002</c:v>
                </c:pt>
                <c:pt idx="23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1E-4FCD-A998-9539A22A0F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</c:v>
                </c:pt>
                <c:pt idx="19">
                  <c:v>0</c:v>
                </c:pt>
                <c:pt idx="20">
                  <c:v>0</c:v>
                </c:pt>
                <c:pt idx="21">
                  <c:v>29.9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1E-4FCD-A998-9539A22A0F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6.3309999999999995</c:v>
                </c:pt>
                <c:pt idx="1">
                  <c:v>4.9079999999999995</c:v>
                </c:pt>
                <c:pt idx="2">
                  <c:v>4.8849999999999998</c:v>
                </c:pt>
                <c:pt idx="5">
                  <c:v>8.7490000000000006</c:v>
                </c:pt>
                <c:pt idx="11">
                  <c:v>1.429</c:v>
                </c:pt>
                <c:pt idx="12">
                  <c:v>1.5760000000000001</c:v>
                </c:pt>
                <c:pt idx="13">
                  <c:v>1.21</c:v>
                </c:pt>
                <c:pt idx="17">
                  <c:v>0.11899999999999999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1E-4FCD-A998-9539A22A0F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1E-4FCD-A998-9539A22A0F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1E-4FCD-A998-9539A22A0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75.903000000000006</c:v>
                </c:pt>
                <c:pt idx="1">
                  <c:v>62.801000000000002</c:v>
                </c:pt>
                <c:pt idx="2">
                  <c:v>99.823999999999998</c:v>
                </c:pt>
                <c:pt idx="3">
                  <c:v>64.057000000000002</c:v>
                </c:pt>
                <c:pt idx="4">
                  <c:v>151.98400000000004</c:v>
                </c:pt>
                <c:pt idx="5">
                  <c:v>69.259</c:v>
                </c:pt>
                <c:pt idx="6">
                  <c:v>35</c:v>
                </c:pt>
                <c:pt idx="7">
                  <c:v>19.100000000000005</c:v>
                </c:pt>
                <c:pt idx="8">
                  <c:v>33.889000000000003</c:v>
                </c:pt>
                <c:pt idx="9">
                  <c:v>24.561</c:v>
                </c:pt>
                <c:pt idx="10">
                  <c:v>16.714000000000002</c:v>
                </c:pt>
                <c:pt idx="11">
                  <c:v>10.428999999999998</c:v>
                </c:pt>
                <c:pt idx="12">
                  <c:v>10.575999999999999</c:v>
                </c:pt>
                <c:pt idx="13">
                  <c:v>10.210000000000001</c:v>
                </c:pt>
                <c:pt idx="14">
                  <c:v>57</c:v>
                </c:pt>
                <c:pt idx="15">
                  <c:v>39.656999999999989</c:v>
                </c:pt>
                <c:pt idx="16">
                  <c:v>42.449999999999996</c:v>
                </c:pt>
                <c:pt idx="17">
                  <c:v>54.898000000000003</c:v>
                </c:pt>
                <c:pt idx="18">
                  <c:v>20.798999999999999</c:v>
                </c:pt>
                <c:pt idx="19">
                  <c:v>29.293000000000003</c:v>
                </c:pt>
                <c:pt idx="20">
                  <c:v>34.172000000000004</c:v>
                </c:pt>
                <c:pt idx="21">
                  <c:v>36.933999999999997</c:v>
                </c:pt>
                <c:pt idx="22">
                  <c:v>45.78</c:v>
                </c:pt>
                <c:pt idx="23">
                  <c:v>20.399999999999999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1E-4FCD-A998-9539A22A0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98.9</c:v>
                </c:pt>
                <c:pt idx="1">
                  <c:v>92.67</c:v>
                </c:pt>
                <c:pt idx="2">
                  <c:v>88</c:v>
                </c:pt>
                <c:pt idx="3">
                  <c:v>86.61</c:v>
                </c:pt>
                <c:pt idx="4">
                  <c:v>80</c:v>
                </c:pt>
                <c:pt idx="5">
                  <c:v>89.7</c:v>
                </c:pt>
                <c:pt idx="6">
                  <c:v>100.5</c:v>
                </c:pt>
                <c:pt idx="7">
                  <c:v>111.06</c:v>
                </c:pt>
                <c:pt idx="8">
                  <c:v>85.83</c:v>
                </c:pt>
                <c:pt idx="9">
                  <c:v>74.66</c:v>
                </c:pt>
                <c:pt idx="10">
                  <c:v>71.34</c:v>
                </c:pt>
                <c:pt idx="11">
                  <c:v>65.040000000000006</c:v>
                </c:pt>
                <c:pt idx="12">
                  <c:v>48.75</c:v>
                </c:pt>
                <c:pt idx="13">
                  <c:v>58.74</c:v>
                </c:pt>
                <c:pt idx="14">
                  <c:v>53.03</c:v>
                </c:pt>
                <c:pt idx="15">
                  <c:v>75</c:v>
                </c:pt>
                <c:pt idx="16">
                  <c:v>82</c:v>
                </c:pt>
                <c:pt idx="17">
                  <c:v>92.62</c:v>
                </c:pt>
                <c:pt idx="18">
                  <c:v>107.45</c:v>
                </c:pt>
                <c:pt idx="19">
                  <c:v>143.07</c:v>
                </c:pt>
                <c:pt idx="20">
                  <c:v>168.61</c:v>
                </c:pt>
                <c:pt idx="21">
                  <c:v>137.13</c:v>
                </c:pt>
                <c:pt idx="22">
                  <c:v>116.3</c:v>
                </c:pt>
                <c:pt idx="23">
                  <c:v>100.6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1E-4FCD-A998-9539A22A0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75.926000000000002</v>
      </c>
      <c r="C4" s="18">
        <v>62.807000000000002</v>
      </c>
      <c r="D4" s="18">
        <v>99.852000000000018</v>
      </c>
      <c r="E4" s="18">
        <v>64.067000000000007</v>
      </c>
      <c r="F4" s="18">
        <v>152</v>
      </c>
      <c r="G4" s="18">
        <v>69.248999999999995</v>
      </c>
      <c r="H4" s="18">
        <v>35</v>
      </c>
      <c r="I4" s="18">
        <v>19.100000000000001</v>
      </c>
      <c r="J4" s="18">
        <v>33.888999999999996</v>
      </c>
      <c r="K4" s="18">
        <v>24.561</v>
      </c>
      <c r="L4" s="18">
        <v>16.713999999999999</v>
      </c>
      <c r="M4" s="18">
        <v>10.429</v>
      </c>
      <c r="N4" s="18">
        <v>10.576000000000001</v>
      </c>
      <c r="O4" s="18">
        <v>10.209999999999999</v>
      </c>
      <c r="P4" s="18">
        <v>57</v>
      </c>
      <c r="Q4" s="18">
        <v>39.656999999999996</v>
      </c>
      <c r="R4" s="18">
        <v>42.45</v>
      </c>
      <c r="S4" s="18">
        <v>54.89800000000001</v>
      </c>
      <c r="T4" s="18">
        <v>20.817</v>
      </c>
      <c r="U4" s="18">
        <v>29.292999999999999</v>
      </c>
      <c r="V4" s="18">
        <v>34.171999999999997</v>
      </c>
      <c r="W4" s="18">
        <v>36.9</v>
      </c>
      <c r="X4" s="18">
        <v>45.734000000000009</v>
      </c>
      <c r="Y4" s="18">
        <v>20.399999999999999</v>
      </c>
      <c r="Z4" s="19"/>
      <c r="AA4" s="20">
        <f>SUM(B4:Z4)</f>
        <v>1065.7010000000005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92.67</v>
      </c>
      <c r="D7" s="28">
        <v>88</v>
      </c>
      <c r="E7" s="28">
        <v>86.61</v>
      </c>
      <c r="F7" s="28">
        <v>80</v>
      </c>
      <c r="G7" s="28">
        <v>89.7</v>
      </c>
      <c r="H7" s="28">
        <v>100.5</v>
      </c>
      <c r="I7" s="28">
        <v>111.06</v>
      </c>
      <c r="J7" s="28">
        <v>85.83</v>
      </c>
      <c r="K7" s="28">
        <v>74.66</v>
      </c>
      <c r="L7" s="28">
        <v>71.34</v>
      </c>
      <c r="M7" s="28">
        <v>65.040000000000006</v>
      </c>
      <c r="N7" s="28">
        <v>48.75</v>
      </c>
      <c r="O7" s="28">
        <v>58.74</v>
      </c>
      <c r="P7" s="28">
        <v>53.03</v>
      </c>
      <c r="Q7" s="28">
        <v>75</v>
      </c>
      <c r="R7" s="28">
        <v>82</v>
      </c>
      <c r="S7" s="28">
        <v>92.62</v>
      </c>
      <c r="T7" s="28">
        <v>107.45</v>
      </c>
      <c r="U7" s="28">
        <v>143.07</v>
      </c>
      <c r="V7" s="28">
        <v>168.61</v>
      </c>
      <c r="W7" s="28">
        <v>137.13</v>
      </c>
      <c r="X7" s="28">
        <v>116.3</v>
      </c>
      <c r="Y7" s="28">
        <v>100.6</v>
      </c>
      <c r="Z7" s="29"/>
      <c r="AA7" s="30">
        <f>IF(SUM(B7:Z7)&lt;&gt;0,AVERAGEIF(B7:Z7,"&lt;&gt;"""),"")</f>
        <v>92.817083333333358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59.832999999999998</v>
      </c>
      <c r="C12" s="52">
        <v>48.899000000000001</v>
      </c>
      <c r="D12" s="52">
        <v>85</v>
      </c>
      <c r="E12" s="52">
        <v>57.067</v>
      </c>
      <c r="F12" s="52"/>
      <c r="G12" s="52">
        <v>53.5</v>
      </c>
      <c r="H12" s="52"/>
      <c r="I12" s="52">
        <v>12.1</v>
      </c>
      <c r="J12" s="52">
        <v>26.888999999999999</v>
      </c>
      <c r="K12" s="52">
        <v>17.561</v>
      </c>
      <c r="L12" s="52">
        <v>9.7140000000000004</v>
      </c>
      <c r="M12" s="52"/>
      <c r="N12" s="52"/>
      <c r="O12" s="52"/>
      <c r="P12" s="52"/>
      <c r="Q12" s="52">
        <v>32.656999999999996</v>
      </c>
      <c r="R12" s="52">
        <v>35.450000000000003</v>
      </c>
      <c r="S12" s="52">
        <v>45.779000000000003</v>
      </c>
      <c r="T12" s="52">
        <v>4.8170000000000002</v>
      </c>
      <c r="U12" s="52">
        <v>22.292999999999999</v>
      </c>
      <c r="V12" s="52">
        <v>27.171999999999997</v>
      </c>
      <c r="W12" s="52"/>
      <c r="X12" s="52">
        <v>38.734000000000002</v>
      </c>
      <c r="Y12" s="52">
        <v>13.4</v>
      </c>
      <c r="Z12" s="53"/>
      <c r="AA12" s="54">
        <f t="shared" si="0"/>
        <v>590.86500000000001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6.3309999999999995</v>
      </c>
      <c r="C14" s="57">
        <v>4.9079999999999995</v>
      </c>
      <c r="D14" s="57">
        <v>4.8849999999999998</v>
      </c>
      <c r="E14" s="57"/>
      <c r="F14" s="57"/>
      <c r="G14" s="57">
        <v>8.7490000000000006</v>
      </c>
      <c r="H14" s="57"/>
      <c r="I14" s="57"/>
      <c r="J14" s="57"/>
      <c r="K14" s="57"/>
      <c r="L14" s="57"/>
      <c r="M14" s="57">
        <v>1.429</v>
      </c>
      <c r="N14" s="57">
        <v>1.5760000000000001</v>
      </c>
      <c r="O14" s="57">
        <v>1.21</v>
      </c>
      <c r="P14" s="57"/>
      <c r="Q14" s="57"/>
      <c r="R14" s="57"/>
      <c r="S14" s="57">
        <v>0.11899999999999999</v>
      </c>
      <c r="T14" s="57"/>
      <c r="U14" s="57"/>
      <c r="V14" s="57"/>
      <c r="W14" s="57"/>
      <c r="X14" s="57"/>
      <c r="Y14" s="57"/>
      <c r="Z14" s="58"/>
      <c r="AA14" s="59">
        <f t="shared" si="0"/>
        <v>29.206999999999997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66.164000000000001</v>
      </c>
      <c r="C16" s="62">
        <f t="shared" ref="C16:Z16" si="1">IF(LEN(C$2)&gt;0,SUM(C10:C15),"")</f>
        <v>53.807000000000002</v>
      </c>
      <c r="D16" s="62">
        <f t="shared" si="1"/>
        <v>89.885000000000005</v>
      </c>
      <c r="E16" s="62">
        <f t="shared" si="1"/>
        <v>57.067</v>
      </c>
      <c r="F16" s="62">
        <f t="shared" si="1"/>
        <v>0</v>
      </c>
      <c r="G16" s="62">
        <f t="shared" si="1"/>
        <v>62.249000000000002</v>
      </c>
      <c r="H16" s="62">
        <f t="shared" si="1"/>
        <v>0</v>
      </c>
      <c r="I16" s="62">
        <f t="shared" si="1"/>
        <v>12.1</v>
      </c>
      <c r="J16" s="62">
        <f t="shared" si="1"/>
        <v>26.888999999999999</v>
      </c>
      <c r="K16" s="62">
        <f t="shared" si="1"/>
        <v>17.561</v>
      </c>
      <c r="L16" s="62">
        <f t="shared" si="1"/>
        <v>9.7140000000000004</v>
      </c>
      <c r="M16" s="62">
        <f t="shared" si="1"/>
        <v>1.429</v>
      </c>
      <c r="N16" s="62">
        <f t="shared" si="1"/>
        <v>1.5760000000000001</v>
      </c>
      <c r="O16" s="62">
        <f t="shared" si="1"/>
        <v>1.21</v>
      </c>
      <c r="P16" s="62">
        <f t="shared" si="1"/>
        <v>0</v>
      </c>
      <c r="Q16" s="62">
        <f t="shared" si="1"/>
        <v>32.656999999999996</v>
      </c>
      <c r="R16" s="62">
        <f t="shared" si="1"/>
        <v>35.450000000000003</v>
      </c>
      <c r="S16" s="62">
        <f t="shared" si="1"/>
        <v>45.898000000000003</v>
      </c>
      <c r="T16" s="62">
        <f t="shared" si="1"/>
        <v>4.8170000000000002</v>
      </c>
      <c r="U16" s="62">
        <f t="shared" si="1"/>
        <v>22.292999999999999</v>
      </c>
      <c r="V16" s="62">
        <f t="shared" si="1"/>
        <v>27.171999999999997</v>
      </c>
      <c r="W16" s="62">
        <f t="shared" si="1"/>
        <v>0</v>
      </c>
      <c r="X16" s="62">
        <f t="shared" si="1"/>
        <v>38.734000000000002</v>
      </c>
      <c r="Y16" s="62">
        <f t="shared" si="1"/>
        <v>13.4</v>
      </c>
      <c r="Z16" s="63" t="str">
        <f t="shared" si="1"/>
        <v/>
      </c>
      <c r="AA16" s="64">
        <f>SUM(AA10:AA15)</f>
        <v>620.072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145</v>
      </c>
      <c r="G19" s="72"/>
      <c r="H19" s="72">
        <v>28</v>
      </c>
      <c r="I19" s="72"/>
      <c r="J19" s="72"/>
      <c r="K19" s="72"/>
      <c r="L19" s="72"/>
      <c r="M19" s="72"/>
      <c r="N19" s="72"/>
      <c r="O19" s="72"/>
      <c r="P19" s="72">
        <v>50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223</v>
      </c>
    </row>
    <row r="20" spans="1:27" ht="24.95" customHeight="1" x14ac:dyDescent="0.2">
      <c r="A20" s="75" t="s">
        <v>15</v>
      </c>
      <c r="B20" s="76">
        <v>0.76200000000000001</v>
      </c>
      <c r="C20" s="77"/>
      <c r="D20" s="77">
        <v>0.96699999999999997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1.7290000000000001</v>
      </c>
    </row>
    <row r="21" spans="1:27" ht="24.95" customHeight="1" x14ac:dyDescent="0.2">
      <c r="A21" s="75" t="s">
        <v>16</v>
      </c>
      <c r="B21" s="80">
        <v>9</v>
      </c>
      <c r="C21" s="81">
        <v>9</v>
      </c>
      <c r="D21" s="81">
        <v>9</v>
      </c>
      <c r="E21" s="81">
        <v>7</v>
      </c>
      <c r="F21" s="81">
        <v>7</v>
      </c>
      <c r="G21" s="81">
        <v>7</v>
      </c>
      <c r="H21" s="81">
        <v>7</v>
      </c>
      <c r="I21" s="81">
        <v>7</v>
      </c>
      <c r="J21" s="81">
        <v>7</v>
      </c>
      <c r="K21" s="81">
        <v>7</v>
      </c>
      <c r="L21" s="81">
        <v>7</v>
      </c>
      <c r="M21" s="81">
        <v>9</v>
      </c>
      <c r="N21" s="81">
        <v>9</v>
      </c>
      <c r="O21" s="81">
        <v>9</v>
      </c>
      <c r="P21" s="81">
        <v>7</v>
      </c>
      <c r="Q21" s="81">
        <v>7</v>
      </c>
      <c r="R21" s="81">
        <v>7</v>
      </c>
      <c r="S21" s="81">
        <v>9</v>
      </c>
      <c r="T21" s="81">
        <v>7</v>
      </c>
      <c r="U21" s="81">
        <v>7</v>
      </c>
      <c r="V21" s="81">
        <v>7</v>
      </c>
      <c r="W21" s="81">
        <v>7</v>
      </c>
      <c r="X21" s="81">
        <v>7</v>
      </c>
      <c r="Y21" s="81">
        <v>7</v>
      </c>
      <c r="Z21" s="78"/>
      <c r="AA21" s="79">
        <f t="shared" si="2"/>
        <v>182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9.7620000000000005</v>
      </c>
      <c r="C25" s="88">
        <f t="shared" ref="C25:Z25" si="3">IF(LEN(C$2)&gt;0,SUM(C19:C24),"")</f>
        <v>9</v>
      </c>
      <c r="D25" s="88">
        <f t="shared" si="3"/>
        <v>9.9670000000000005</v>
      </c>
      <c r="E25" s="88">
        <f t="shared" si="3"/>
        <v>7</v>
      </c>
      <c r="F25" s="88">
        <f t="shared" si="3"/>
        <v>152</v>
      </c>
      <c r="G25" s="88">
        <f t="shared" si="3"/>
        <v>7</v>
      </c>
      <c r="H25" s="88">
        <f t="shared" si="3"/>
        <v>35</v>
      </c>
      <c r="I25" s="88">
        <f t="shared" si="3"/>
        <v>7</v>
      </c>
      <c r="J25" s="88">
        <f t="shared" si="3"/>
        <v>7</v>
      </c>
      <c r="K25" s="88">
        <f t="shared" si="3"/>
        <v>7</v>
      </c>
      <c r="L25" s="88">
        <f t="shared" si="3"/>
        <v>7</v>
      </c>
      <c r="M25" s="88">
        <f t="shared" si="3"/>
        <v>9</v>
      </c>
      <c r="N25" s="88">
        <f t="shared" si="3"/>
        <v>9</v>
      </c>
      <c r="O25" s="88">
        <f t="shared" si="3"/>
        <v>9</v>
      </c>
      <c r="P25" s="88">
        <f t="shared" si="3"/>
        <v>57</v>
      </c>
      <c r="Q25" s="88">
        <f t="shared" si="3"/>
        <v>7</v>
      </c>
      <c r="R25" s="88">
        <f t="shared" si="3"/>
        <v>7</v>
      </c>
      <c r="S25" s="88">
        <f t="shared" si="3"/>
        <v>9</v>
      </c>
      <c r="T25" s="88">
        <f t="shared" si="3"/>
        <v>7</v>
      </c>
      <c r="U25" s="88">
        <f t="shared" si="3"/>
        <v>7</v>
      </c>
      <c r="V25" s="88">
        <f t="shared" si="3"/>
        <v>7</v>
      </c>
      <c r="W25" s="88">
        <f t="shared" si="3"/>
        <v>7</v>
      </c>
      <c r="X25" s="88">
        <f t="shared" si="3"/>
        <v>7</v>
      </c>
      <c r="Y25" s="88">
        <f t="shared" si="3"/>
        <v>7</v>
      </c>
      <c r="Z25" s="89" t="str">
        <f t="shared" si="3"/>
        <v/>
      </c>
      <c r="AA25" s="90">
        <f>SUM(AA19:AA24)</f>
        <v>406.72900000000004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75.926000000000002</v>
      </c>
      <c r="C29" s="77">
        <v>62.807000000000002</v>
      </c>
      <c r="D29" s="77">
        <v>99.852000000000004</v>
      </c>
      <c r="E29" s="77">
        <v>64.066999999999993</v>
      </c>
      <c r="F29" s="77">
        <v>152</v>
      </c>
      <c r="G29" s="77">
        <v>69.248999999999995</v>
      </c>
      <c r="H29" s="77">
        <v>35</v>
      </c>
      <c r="I29" s="77">
        <v>19.100000000000001</v>
      </c>
      <c r="J29" s="77">
        <v>33.889000000000003</v>
      </c>
      <c r="K29" s="77">
        <v>24.561</v>
      </c>
      <c r="L29" s="77">
        <v>16.713999999999999</v>
      </c>
      <c r="M29" s="77">
        <v>10.429</v>
      </c>
      <c r="N29" s="77">
        <v>10.576000000000001</v>
      </c>
      <c r="O29" s="77">
        <v>10.210000000000001</v>
      </c>
      <c r="P29" s="77">
        <v>57</v>
      </c>
      <c r="Q29" s="77">
        <v>39.656999999999996</v>
      </c>
      <c r="R29" s="77">
        <v>42.45</v>
      </c>
      <c r="S29" s="77">
        <v>54.898000000000003</v>
      </c>
      <c r="T29" s="77">
        <v>11.817</v>
      </c>
      <c r="U29" s="77">
        <v>29.292999999999999</v>
      </c>
      <c r="V29" s="77">
        <v>34.171999999999997</v>
      </c>
      <c r="W29" s="77">
        <v>7</v>
      </c>
      <c r="X29" s="77">
        <v>45.734000000000002</v>
      </c>
      <c r="Y29" s="77">
        <v>20.399999999999999</v>
      </c>
      <c r="Z29" s="78"/>
      <c r="AA29" s="79">
        <f>SUM(B29:Z29)</f>
        <v>1026.8010000000002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75.926000000000002</v>
      </c>
      <c r="C31" s="62">
        <f t="shared" ref="C31:Z31" si="4">IF(LEN(C$2)&gt;0,SUM(C28:C30),"")</f>
        <v>62.807000000000002</v>
      </c>
      <c r="D31" s="62">
        <f t="shared" si="4"/>
        <v>99.852000000000004</v>
      </c>
      <c r="E31" s="62">
        <f t="shared" si="4"/>
        <v>64.066999999999993</v>
      </c>
      <c r="F31" s="62">
        <f t="shared" si="4"/>
        <v>152</v>
      </c>
      <c r="G31" s="62">
        <f t="shared" si="4"/>
        <v>69.248999999999995</v>
      </c>
      <c r="H31" s="62">
        <f t="shared" si="4"/>
        <v>35</v>
      </c>
      <c r="I31" s="62">
        <f t="shared" si="4"/>
        <v>19.100000000000001</v>
      </c>
      <c r="J31" s="62">
        <f t="shared" si="4"/>
        <v>33.889000000000003</v>
      </c>
      <c r="K31" s="62">
        <f t="shared" si="4"/>
        <v>24.561</v>
      </c>
      <c r="L31" s="62">
        <f t="shared" si="4"/>
        <v>16.713999999999999</v>
      </c>
      <c r="M31" s="62">
        <f t="shared" si="4"/>
        <v>10.429</v>
      </c>
      <c r="N31" s="62">
        <f t="shared" si="4"/>
        <v>10.576000000000001</v>
      </c>
      <c r="O31" s="62">
        <f t="shared" si="4"/>
        <v>10.210000000000001</v>
      </c>
      <c r="P31" s="62">
        <f t="shared" si="4"/>
        <v>57</v>
      </c>
      <c r="Q31" s="62">
        <f t="shared" si="4"/>
        <v>39.656999999999996</v>
      </c>
      <c r="R31" s="62">
        <f t="shared" si="4"/>
        <v>42.45</v>
      </c>
      <c r="S31" s="62">
        <f t="shared" si="4"/>
        <v>54.898000000000003</v>
      </c>
      <c r="T31" s="62">
        <f t="shared" si="4"/>
        <v>11.817</v>
      </c>
      <c r="U31" s="62">
        <f t="shared" si="4"/>
        <v>29.292999999999999</v>
      </c>
      <c r="V31" s="62">
        <f t="shared" si="4"/>
        <v>34.171999999999997</v>
      </c>
      <c r="W31" s="62">
        <f t="shared" si="4"/>
        <v>7</v>
      </c>
      <c r="X31" s="62">
        <f t="shared" si="4"/>
        <v>45.734000000000002</v>
      </c>
      <c r="Y31" s="62">
        <f t="shared" si="4"/>
        <v>20.399999999999999</v>
      </c>
      <c r="Z31" s="63" t="str">
        <f t="shared" si="4"/>
        <v/>
      </c>
      <c r="AA31" s="64">
        <f>SUM(AA28:AA30)</f>
        <v>1026.8010000000002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</v>
      </c>
      <c r="U38" s="99"/>
      <c r="V38" s="99"/>
      <c r="W38" s="99">
        <v>29.9</v>
      </c>
      <c r="X38" s="99"/>
      <c r="Y38" s="99"/>
      <c r="Z38" s="100"/>
      <c r="AA38" s="79">
        <f t="shared" si="5"/>
        <v>38.9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</v>
      </c>
      <c r="U39" s="88">
        <f t="shared" si="6"/>
        <v>0</v>
      </c>
      <c r="V39" s="88">
        <f t="shared" si="6"/>
        <v>0</v>
      </c>
      <c r="W39" s="88">
        <f t="shared" si="6"/>
        <v>29.9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</v>
      </c>
      <c r="U46" s="99"/>
      <c r="V46" s="99"/>
      <c r="W46" s="99">
        <v>29.9</v>
      </c>
      <c r="X46" s="99"/>
      <c r="Y46" s="99"/>
      <c r="Z46" s="100"/>
      <c r="AA46" s="79">
        <f t="shared" si="7"/>
        <v>38.9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</v>
      </c>
      <c r="U48" s="88">
        <f t="shared" si="8"/>
        <v>0</v>
      </c>
      <c r="V48" s="88">
        <f t="shared" si="8"/>
        <v>0</v>
      </c>
      <c r="W48" s="88">
        <f t="shared" si="8"/>
        <v>29.9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75.926000000000002</v>
      </c>
      <c r="C51" s="88">
        <f t="shared" si="10"/>
        <v>62.807000000000002</v>
      </c>
      <c r="D51" s="88">
        <f t="shared" si="10"/>
        <v>99.852000000000004</v>
      </c>
      <c r="E51" s="88">
        <f t="shared" si="10"/>
        <v>64.067000000000007</v>
      </c>
      <c r="F51" s="88">
        <f t="shared" si="10"/>
        <v>152</v>
      </c>
      <c r="G51" s="88">
        <f t="shared" si="10"/>
        <v>69.248999999999995</v>
      </c>
      <c r="H51" s="88">
        <f t="shared" si="10"/>
        <v>35</v>
      </c>
      <c r="I51" s="88">
        <f t="shared" si="10"/>
        <v>19.100000000000001</v>
      </c>
      <c r="J51" s="88">
        <f t="shared" si="10"/>
        <v>33.888999999999996</v>
      </c>
      <c r="K51" s="88">
        <f t="shared" si="10"/>
        <v>24.561</v>
      </c>
      <c r="L51" s="88">
        <f t="shared" si="10"/>
        <v>16.713999999999999</v>
      </c>
      <c r="M51" s="88">
        <f t="shared" si="10"/>
        <v>10.429</v>
      </c>
      <c r="N51" s="88">
        <f t="shared" si="10"/>
        <v>10.576000000000001</v>
      </c>
      <c r="O51" s="88">
        <f t="shared" si="10"/>
        <v>10.210000000000001</v>
      </c>
      <c r="P51" s="88">
        <f t="shared" si="10"/>
        <v>57</v>
      </c>
      <c r="Q51" s="88">
        <f t="shared" si="10"/>
        <v>39.656999999999996</v>
      </c>
      <c r="R51" s="88">
        <f t="shared" si="10"/>
        <v>42.45</v>
      </c>
      <c r="S51" s="88">
        <f t="shared" si="10"/>
        <v>54.898000000000003</v>
      </c>
      <c r="T51" s="88">
        <f t="shared" si="10"/>
        <v>20.817</v>
      </c>
      <c r="U51" s="88">
        <f t="shared" si="10"/>
        <v>29.292999999999999</v>
      </c>
      <c r="V51" s="88">
        <f t="shared" si="10"/>
        <v>34.171999999999997</v>
      </c>
      <c r="W51" s="88">
        <f t="shared" si="10"/>
        <v>36.9</v>
      </c>
      <c r="X51" s="88">
        <f t="shared" si="10"/>
        <v>45.734000000000002</v>
      </c>
      <c r="Y51" s="88">
        <f t="shared" si="10"/>
        <v>20.399999999999999</v>
      </c>
      <c r="Z51" s="89" t="str">
        <f t="shared" si="10"/>
        <v/>
      </c>
      <c r="AA51" s="104">
        <f>SUM(B51:Z51)</f>
        <v>1065.7010000000005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75.903000000000006</v>
      </c>
      <c r="C4" s="18">
        <v>62.801000000000002</v>
      </c>
      <c r="D4" s="18">
        <v>99.823999999999998</v>
      </c>
      <c r="E4" s="18">
        <v>64.057000000000002</v>
      </c>
      <c r="F4" s="18">
        <v>151.98400000000004</v>
      </c>
      <c r="G4" s="18">
        <v>69.259</v>
      </c>
      <c r="H4" s="18">
        <v>35</v>
      </c>
      <c r="I4" s="18">
        <v>19.100000000000005</v>
      </c>
      <c r="J4" s="18">
        <v>33.889000000000003</v>
      </c>
      <c r="K4" s="18">
        <v>24.561</v>
      </c>
      <c r="L4" s="18">
        <v>16.714000000000002</v>
      </c>
      <c r="M4" s="18">
        <v>10.428999999999998</v>
      </c>
      <c r="N4" s="18">
        <v>10.575999999999999</v>
      </c>
      <c r="O4" s="18">
        <v>10.210000000000001</v>
      </c>
      <c r="P4" s="18">
        <v>57</v>
      </c>
      <c r="Q4" s="18">
        <v>39.656999999999989</v>
      </c>
      <c r="R4" s="18">
        <v>42.449999999999996</v>
      </c>
      <c r="S4" s="18">
        <v>54.898000000000003</v>
      </c>
      <c r="T4" s="18">
        <v>20.798999999999999</v>
      </c>
      <c r="U4" s="18">
        <v>29.293000000000003</v>
      </c>
      <c r="V4" s="18">
        <v>34.172000000000004</v>
      </c>
      <c r="W4" s="18">
        <v>36.933999999999997</v>
      </c>
      <c r="X4" s="18">
        <v>45.78</v>
      </c>
      <c r="Y4" s="18">
        <v>20.399999999999999</v>
      </c>
      <c r="Z4" s="19"/>
      <c r="AA4" s="20">
        <f>SUM(B4:Z4)</f>
        <v>1065.6900000000005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92.67</v>
      </c>
      <c r="D7" s="28">
        <v>88</v>
      </c>
      <c r="E7" s="28">
        <v>86.61</v>
      </c>
      <c r="F7" s="28">
        <v>80</v>
      </c>
      <c r="G7" s="28">
        <v>89.7</v>
      </c>
      <c r="H7" s="28">
        <v>100.5</v>
      </c>
      <c r="I7" s="28">
        <v>111.06</v>
      </c>
      <c r="J7" s="28">
        <v>85.83</v>
      </c>
      <c r="K7" s="28">
        <v>74.66</v>
      </c>
      <c r="L7" s="28">
        <v>71.34</v>
      </c>
      <c r="M7" s="28">
        <v>65.040000000000006</v>
      </c>
      <c r="N7" s="28">
        <v>48.75</v>
      </c>
      <c r="O7" s="28">
        <v>58.74</v>
      </c>
      <c r="P7" s="28">
        <v>53.03</v>
      </c>
      <c r="Q7" s="28">
        <v>75</v>
      </c>
      <c r="R7" s="28">
        <v>82</v>
      </c>
      <c r="S7" s="28">
        <v>92.62</v>
      </c>
      <c r="T7" s="28">
        <v>107.45</v>
      </c>
      <c r="U7" s="28">
        <v>143.07</v>
      </c>
      <c r="V7" s="28">
        <v>168.61</v>
      </c>
      <c r="W7" s="28">
        <v>137.13</v>
      </c>
      <c r="X7" s="28">
        <v>116.3</v>
      </c>
      <c r="Y7" s="28">
        <v>100.6</v>
      </c>
      <c r="Z7" s="29"/>
      <c r="AA7" s="30">
        <f>IF(SUM(B7:Z7)&lt;&gt;0,AVERAGEIF(B7:Z7,"&lt;&gt;"""),"")</f>
        <v>92.817083333333358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4.0789999999999997</v>
      </c>
      <c r="D14" s="57">
        <v>3.0409999999999999</v>
      </c>
      <c r="E14" s="57">
        <v>5.0510000000000002</v>
      </c>
      <c r="F14" s="57">
        <v>6.82</v>
      </c>
      <c r="G14" s="57">
        <v>0.15</v>
      </c>
      <c r="H14" s="57">
        <v>9.0630000000000006</v>
      </c>
      <c r="I14" s="57">
        <v>6.5020000000000007</v>
      </c>
      <c r="J14" s="57">
        <v>12.282</v>
      </c>
      <c r="K14" s="57">
        <v>11.925000000000001</v>
      </c>
      <c r="L14" s="57">
        <v>0.315</v>
      </c>
      <c r="M14" s="57">
        <v>0.27400000000000002</v>
      </c>
      <c r="N14" s="57">
        <v>0.33700000000000002</v>
      </c>
      <c r="O14" s="57">
        <v>0.13700000000000001</v>
      </c>
      <c r="P14" s="57">
        <v>24.283999999999999</v>
      </c>
      <c r="Q14" s="57">
        <v>2.8299999999999996</v>
      </c>
      <c r="R14" s="57">
        <v>17.975999999999999</v>
      </c>
      <c r="S14" s="57"/>
      <c r="T14" s="57">
        <v>6.5739999999999998</v>
      </c>
      <c r="U14" s="57">
        <v>8.8279999999999994</v>
      </c>
      <c r="V14" s="57">
        <v>8.5879999999999992</v>
      </c>
      <c r="W14" s="57">
        <v>11.094000000000001</v>
      </c>
      <c r="X14" s="57">
        <v>6.5670000000000002</v>
      </c>
      <c r="Y14" s="57">
        <v>1.1639999999999999</v>
      </c>
      <c r="Z14" s="58"/>
      <c r="AA14" s="59">
        <f t="shared" si="0"/>
        <v>147.88099999999997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4.0789999999999997</v>
      </c>
      <c r="D16" s="62">
        <f t="shared" si="1"/>
        <v>3.0409999999999999</v>
      </c>
      <c r="E16" s="62">
        <f t="shared" si="1"/>
        <v>5.0510000000000002</v>
      </c>
      <c r="F16" s="62">
        <f t="shared" si="1"/>
        <v>6.82</v>
      </c>
      <c r="G16" s="62">
        <f t="shared" si="1"/>
        <v>0.15</v>
      </c>
      <c r="H16" s="62">
        <f t="shared" si="1"/>
        <v>9.0630000000000006</v>
      </c>
      <c r="I16" s="62">
        <f t="shared" si="1"/>
        <v>6.5020000000000007</v>
      </c>
      <c r="J16" s="62">
        <f t="shared" si="1"/>
        <v>12.282</v>
      </c>
      <c r="K16" s="62">
        <f t="shared" si="1"/>
        <v>11.925000000000001</v>
      </c>
      <c r="L16" s="62">
        <f t="shared" si="1"/>
        <v>0.315</v>
      </c>
      <c r="M16" s="62">
        <f t="shared" si="1"/>
        <v>0.27400000000000002</v>
      </c>
      <c r="N16" s="62">
        <f t="shared" si="1"/>
        <v>0.33700000000000002</v>
      </c>
      <c r="O16" s="62">
        <f t="shared" si="1"/>
        <v>0.13700000000000001</v>
      </c>
      <c r="P16" s="62">
        <f t="shared" si="1"/>
        <v>24.283999999999999</v>
      </c>
      <c r="Q16" s="62">
        <f t="shared" si="1"/>
        <v>2.8299999999999996</v>
      </c>
      <c r="R16" s="62">
        <f t="shared" si="1"/>
        <v>17.975999999999999</v>
      </c>
      <c r="S16" s="62">
        <f t="shared" si="1"/>
        <v>0</v>
      </c>
      <c r="T16" s="62">
        <f t="shared" si="1"/>
        <v>6.5739999999999998</v>
      </c>
      <c r="U16" s="62">
        <f t="shared" si="1"/>
        <v>8.8279999999999994</v>
      </c>
      <c r="V16" s="62">
        <f t="shared" si="1"/>
        <v>8.5879999999999992</v>
      </c>
      <c r="W16" s="62">
        <f t="shared" si="1"/>
        <v>11.094000000000001</v>
      </c>
      <c r="X16" s="62">
        <f t="shared" si="1"/>
        <v>6.5670000000000002</v>
      </c>
      <c r="Y16" s="62">
        <f t="shared" si="1"/>
        <v>1.1639999999999999</v>
      </c>
      <c r="Z16" s="63" t="str">
        <f t="shared" si="1"/>
        <v/>
      </c>
      <c r="AA16" s="64">
        <f>SUM(AA10:AA15)</f>
        <v>147.88099999999997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25</v>
      </c>
      <c r="R19" s="72"/>
      <c r="S19" s="72">
        <v>48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2.2000000000000002</v>
      </c>
      <c r="G20" s="77"/>
      <c r="H20" s="77">
        <v>2.8</v>
      </c>
      <c r="I20" s="77">
        <v>0.14299999999999999</v>
      </c>
      <c r="J20" s="77">
        <v>3.1</v>
      </c>
      <c r="K20" s="77">
        <v>1.56</v>
      </c>
      <c r="L20" s="77">
        <v>1.56</v>
      </c>
      <c r="M20" s="77">
        <v>0.01</v>
      </c>
      <c r="N20" s="77">
        <v>0.03</v>
      </c>
      <c r="O20" s="77">
        <v>0.05</v>
      </c>
      <c r="P20" s="77">
        <v>5.5919999999999996</v>
      </c>
      <c r="Q20" s="77">
        <v>1.41</v>
      </c>
      <c r="R20" s="77">
        <v>1.35</v>
      </c>
      <c r="S20" s="77"/>
      <c r="T20" s="77">
        <v>3.3000000000000002E-2</v>
      </c>
      <c r="U20" s="77">
        <v>0.65</v>
      </c>
      <c r="V20" s="77">
        <v>2.91</v>
      </c>
      <c r="W20" s="77">
        <v>1.32</v>
      </c>
      <c r="X20" s="77">
        <v>1.89</v>
      </c>
      <c r="Y20" s="77">
        <v>3.1</v>
      </c>
      <c r="Z20" s="78"/>
      <c r="AA20" s="79">
        <f t="shared" si="2"/>
        <v>29.708000000000006</v>
      </c>
    </row>
    <row r="21" spans="1:27" ht="24.95" customHeight="1" x14ac:dyDescent="0.2">
      <c r="A21" s="75" t="s">
        <v>16</v>
      </c>
      <c r="B21" s="80">
        <v>1.403</v>
      </c>
      <c r="C21" s="81">
        <v>1.3220000000000001</v>
      </c>
      <c r="D21" s="81">
        <v>1.2829999999999999</v>
      </c>
      <c r="E21" s="81">
        <v>4.5060000000000002</v>
      </c>
      <c r="F21" s="81">
        <v>24.564</v>
      </c>
      <c r="G21" s="81">
        <v>9.7089999999999996</v>
      </c>
      <c r="H21" s="81">
        <v>20.736999999999998</v>
      </c>
      <c r="I21" s="81">
        <v>12.455</v>
      </c>
      <c r="J21" s="81">
        <v>18.506999999999998</v>
      </c>
      <c r="K21" s="81">
        <v>11.076000000000001</v>
      </c>
      <c r="L21" s="81">
        <v>14.839</v>
      </c>
      <c r="M21" s="81">
        <v>10.145</v>
      </c>
      <c r="N21" s="81">
        <v>10.209</v>
      </c>
      <c r="O21" s="81">
        <v>10.023</v>
      </c>
      <c r="P21" s="81">
        <v>27.123999999999999</v>
      </c>
      <c r="Q21" s="81">
        <v>10.417000000000002</v>
      </c>
      <c r="R21" s="81">
        <v>23.123999999999999</v>
      </c>
      <c r="S21" s="81">
        <v>6.8979999999999997</v>
      </c>
      <c r="T21" s="81">
        <v>14.192</v>
      </c>
      <c r="U21" s="81">
        <v>19.815000000000001</v>
      </c>
      <c r="V21" s="81">
        <v>22.673999999999999</v>
      </c>
      <c r="W21" s="81">
        <v>24.52</v>
      </c>
      <c r="X21" s="81">
        <v>16.423000000000002</v>
      </c>
      <c r="Y21" s="81">
        <v>16.135999999999999</v>
      </c>
      <c r="Z21" s="78"/>
      <c r="AA21" s="79">
        <f t="shared" si="2"/>
        <v>332.101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1.403</v>
      </c>
      <c r="C25" s="88">
        <f t="shared" si="3"/>
        <v>1.3220000000000001</v>
      </c>
      <c r="D25" s="88">
        <f t="shared" si="3"/>
        <v>1.2829999999999999</v>
      </c>
      <c r="E25" s="88">
        <f t="shared" si="3"/>
        <v>4.5060000000000002</v>
      </c>
      <c r="F25" s="88">
        <f t="shared" si="3"/>
        <v>26.763999999999999</v>
      </c>
      <c r="G25" s="88">
        <f t="shared" si="3"/>
        <v>9.7089999999999996</v>
      </c>
      <c r="H25" s="88">
        <f t="shared" si="3"/>
        <v>23.536999999999999</v>
      </c>
      <c r="I25" s="88">
        <f t="shared" si="3"/>
        <v>12.598000000000001</v>
      </c>
      <c r="J25" s="88">
        <f t="shared" si="3"/>
        <v>21.606999999999999</v>
      </c>
      <c r="K25" s="88">
        <f t="shared" si="3"/>
        <v>12.636000000000001</v>
      </c>
      <c r="L25" s="88">
        <f t="shared" si="3"/>
        <v>16.399000000000001</v>
      </c>
      <c r="M25" s="88">
        <f t="shared" si="3"/>
        <v>10.154999999999999</v>
      </c>
      <c r="N25" s="88">
        <f t="shared" si="3"/>
        <v>10.238999999999999</v>
      </c>
      <c r="O25" s="88">
        <f t="shared" si="3"/>
        <v>10.073</v>
      </c>
      <c r="P25" s="88">
        <f t="shared" si="3"/>
        <v>32.716000000000001</v>
      </c>
      <c r="Q25" s="88">
        <f t="shared" si="3"/>
        <v>36.826999999999998</v>
      </c>
      <c r="R25" s="88">
        <f t="shared" si="3"/>
        <v>24.474</v>
      </c>
      <c r="S25" s="88">
        <f t="shared" si="3"/>
        <v>54.897999999999996</v>
      </c>
      <c r="T25" s="88">
        <f t="shared" si="3"/>
        <v>14.225</v>
      </c>
      <c r="U25" s="88">
        <f t="shared" si="3"/>
        <v>20.465</v>
      </c>
      <c r="V25" s="88">
        <f t="shared" si="3"/>
        <v>25.584</v>
      </c>
      <c r="W25" s="88">
        <f t="shared" si="3"/>
        <v>25.84</v>
      </c>
      <c r="X25" s="88">
        <f t="shared" si="3"/>
        <v>18.313000000000002</v>
      </c>
      <c r="Y25" s="88">
        <f t="shared" si="3"/>
        <v>19.236000000000001</v>
      </c>
      <c r="Z25" s="89">
        <f t="shared" si="3"/>
        <v>0</v>
      </c>
      <c r="AA25" s="90">
        <f t="shared" si="3"/>
        <v>434.80899999999997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1.403</v>
      </c>
      <c r="C29" s="77">
        <v>5.4009999999999998</v>
      </c>
      <c r="D29" s="77">
        <v>4.3239999999999998</v>
      </c>
      <c r="E29" s="77">
        <v>9.5570000000000004</v>
      </c>
      <c r="F29" s="77">
        <v>33.584000000000003</v>
      </c>
      <c r="G29" s="77">
        <v>9.859</v>
      </c>
      <c r="H29" s="77">
        <v>32.6</v>
      </c>
      <c r="I29" s="77">
        <v>19.100000000000001</v>
      </c>
      <c r="J29" s="77">
        <v>33.889000000000003</v>
      </c>
      <c r="K29" s="77">
        <v>24.561</v>
      </c>
      <c r="L29" s="77">
        <v>16.713999999999999</v>
      </c>
      <c r="M29" s="77">
        <v>10.429</v>
      </c>
      <c r="N29" s="77">
        <v>10.576000000000001</v>
      </c>
      <c r="O29" s="77">
        <v>10.210000000000001</v>
      </c>
      <c r="P29" s="77">
        <v>57</v>
      </c>
      <c r="Q29" s="77">
        <v>39.656999999999996</v>
      </c>
      <c r="R29" s="77">
        <v>42.45</v>
      </c>
      <c r="S29" s="77">
        <v>54.898000000000003</v>
      </c>
      <c r="T29" s="77">
        <v>20.798999999999999</v>
      </c>
      <c r="U29" s="77">
        <v>29.292999999999999</v>
      </c>
      <c r="V29" s="77">
        <v>34.171999999999997</v>
      </c>
      <c r="W29" s="77">
        <v>36.933999999999997</v>
      </c>
      <c r="X29" s="77">
        <v>24.88</v>
      </c>
      <c r="Y29" s="77">
        <v>20.399999999999999</v>
      </c>
      <c r="Z29" s="78"/>
      <c r="AA29" s="79">
        <f>SUM(B29:Z29)</f>
        <v>582.68999999999994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1.403</v>
      </c>
      <c r="C31" s="62">
        <f t="shared" si="4"/>
        <v>5.4009999999999998</v>
      </c>
      <c r="D31" s="62">
        <f t="shared" si="4"/>
        <v>4.3239999999999998</v>
      </c>
      <c r="E31" s="62">
        <f t="shared" si="4"/>
        <v>9.5570000000000004</v>
      </c>
      <c r="F31" s="62">
        <f t="shared" si="4"/>
        <v>33.584000000000003</v>
      </c>
      <c r="G31" s="62">
        <f t="shared" si="4"/>
        <v>9.859</v>
      </c>
      <c r="H31" s="62">
        <f t="shared" si="4"/>
        <v>32.6</v>
      </c>
      <c r="I31" s="62">
        <f t="shared" si="4"/>
        <v>19.100000000000001</v>
      </c>
      <c r="J31" s="62">
        <f t="shared" si="4"/>
        <v>33.889000000000003</v>
      </c>
      <c r="K31" s="62">
        <f t="shared" si="4"/>
        <v>24.561</v>
      </c>
      <c r="L31" s="62">
        <f t="shared" si="4"/>
        <v>16.713999999999999</v>
      </c>
      <c r="M31" s="62">
        <f t="shared" si="4"/>
        <v>10.429</v>
      </c>
      <c r="N31" s="62">
        <f t="shared" si="4"/>
        <v>10.576000000000001</v>
      </c>
      <c r="O31" s="62">
        <f t="shared" si="4"/>
        <v>10.210000000000001</v>
      </c>
      <c r="P31" s="62">
        <f t="shared" si="4"/>
        <v>57</v>
      </c>
      <c r="Q31" s="62">
        <f t="shared" si="4"/>
        <v>39.656999999999996</v>
      </c>
      <c r="R31" s="62">
        <f t="shared" si="4"/>
        <v>42.45</v>
      </c>
      <c r="S31" s="62">
        <f t="shared" si="4"/>
        <v>54.898000000000003</v>
      </c>
      <c r="T31" s="62">
        <f t="shared" si="4"/>
        <v>20.798999999999999</v>
      </c>
      <c r="U31" s="62">
        <f t="shared" si="4"/>
        <v>29.292999999999999</v>
      </c>
      <c r="V31" s="62">
        <f t="shared" si="4"/>
        <v>34.171999999999997</v>
      </c>
      <c r="W31" s="62">
        <f t="shared" si="4"/>
        <v>36.933999999999997</v>
      </c>
      <c r="X31" s="62">
        <f t="shared" si="4"/>
        <v>24.88</v>
      </c>
      <c r="Y31" s="62">
        <f t="shared" si="4"/>
        <v>20.399999999999999</v>
      </c>
      <c r="Z31" s="63">
        <f t="shared" si="4"/>
        <v>0</v>
      </c>
      <c r="AA31" s="64">
        <f t="shared" si="4"/>
        <v>582.68999999999994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74.5</v>
      </c>
      <c r="C38" s="99">
        <v>57.4</v>
      </c>
      <c r="D38" s="99">
        <v>95.5</v>
      </c>
      <c r="E38" s="99">
        <v>54.5</v>
      </c>
      <c r="F38" s="99">
        <v>118.4</v>
      </c>
      <c r="G38" s="99">
        <v>59.4</v>
      </c>
      <c r="H38" s="99">
        <v>2.4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20.9</v>
      </c>
      <c r="Y38" s="99"/>
      <c r="Z38" s="100"/>
      <c r="AA38" s="79">
        <f t="shared" si="5"/>
        <v>482.99999999999989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74.5</v>
      </c>
      <c r="C39" s="88">
        <f t="shared" si="6"/>
        <v>57.4</v>
      </c>
      <c r="D39" s="88">
        <f t="shared" si="6"/>
        <v>95.5</v>
      </c>
      <c r="E39" s="88">
        <f t="shared" si="6"/>
        <v>54.5</v>
      </c>
      <c r="F39" s="88">
        <f t="shared" si="6"/>
        <v>118.4</v>
      </c>
      <c r="G39" s="88">
        <f t="shared" si="6"/>
        <v>59.4</v>
      </c>
      <c r="H39" s="88">
        <f t="shared" si="6"/>
        <v>2.4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20.9</v>
      </c>
      <c r="Y39" s="88">
        <f t="shared" si="6"/>
        <v>0</v>
      </c>
      <c r="Z39" s="89">
        <f t="shared" si="6"/>
        <v>0</v>
      </c>
      <c r="AA39" s="90">
        <f t="shared" si="5"/>
        <v>482.99999999999989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74.5</v>
      </c>
      <c r="C46" s="99">
        <v>57.4</v>
      </c>
      <c r="D46" s="99">
        <v>95.5</v>
      </c>
      <c r="E46" s="99">
        <v>54.5</v>
      </c>
      <c r="F46" s="99">
        <v>118.4</v>
      </c>
      <c r="G46" s="99">
        <v>59.4</v>
      </c>
      <c r="H46" s="99">
        <v>2.4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20.9</v>
      </c>
      <c r="Y46" s="99"/>
      <c r="Z46" s="100"/>
      <c r="AA46" s="79">
        <f t="shared" si="7"/>
        <v>482.99999999999989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74.5</v>
      </c>
      <c r="C48" s="88">
        <f t="shared" ref="C48:Z48" si="8">SUM(C42:C47)</f>
        <v>57.4</v>
      </c>
      <c r="D48" s="88">
        <f t="shared" si="8"/>
        <v>95.5</v>
      </c>
      <c r="E48" s="88">
        <f t="shared" si="8"/>
        <v>54.5</v>
      </c>
      <c r="F48" s="88">
        <f t="shared" si="8"/>
        <v>118.4</v>
      </c>
      <c r="G48" s="88">
        <f t="shared" si="8"/>
        <v>59.4</v>
      </c>
      <c r="H48" s="88">
        <f t="shared" si="8"/>
        <v>2.4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20.9</v>
      </c>
      <c r="Y48" s="88">
        <f t="shared" si="8"/>
        <v>0</v>
      </c>
      <c r="Z48" s="89">
        <f t="shared" si="8"/>
        <v>0</v>
      </c>
      <c r="AA48" s="90">
        <f t="shared" si="7"/>
        <v>482.99999999999989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75.903000000000006</v>
      </c>
      <c r="C51" s="88">
        <f t="shared" si="10"/>
        <v>62.801000000000002</v>
      </c>
      <c r="D51" s="88">
        <f t="shared" si="10"/>
        <v>99.823999999999998</v>
      </c>
      <c r="E51" s="88">
        <f t="shared" si="10"/>
        <v>64.057000000000002</v>
      </c>
      <c r="F51" s="88">
        <f t="shared" si="10"/>
        <v>151.98400000000001</v>
      </c>
      <c r="G51" s="88">
        <f t="shared" si="10"/>
        <v>69.259</v>
      </c>
      <c r="H51" s="88">
        <f t="shared" si="10"/>
        <v>35</v>
      </c>
      <c r="I51" s="88">
        <f t="shared" si="10"/>
        <v>19.100000000000001</v>
      </c>
      <c r="J51" s="88">
        <f t="shared" si="10"/>
        <v>33.888999999999996</v>
      </c>
      <c r="K51" s="88">
        <f t="shared" si="10"/>
        <v>24.561</v>
      </c>
      <c r="L51" s="88">
        <f t="shared" si="10"/>
        <v>16.714000000000002</v>
      </c>
      <c r="M51" s="88">
        <f t="shared" si="10"/>
        <v>10.428999999999998</v>
      </c>
      <c r="N51" s="88">
        <f t="shared" si="10"/>
        <v>10.575999999999999</v>
      </c>
      <c r="O51" s="88">
        <f t="shared" si="10"/>
        <v>10.210000000000001</v>
      </c>
      <c r="P51" s="88">
        <f t="shared" si="10"/>
        <v>57</v>
      </c>
      <c r="Q51" s="88">
        <f t="shared" si="10"/>
        <v>39.656999999999996</v>
      </c>
      <c r="R51" s="88">
        <f t="shared" si="10"/>
        <v>42.45</v>
      </c>
      <c r="S51" s="88">
        <f t="shared" si="10"/>
        <v>54.897999999999996</v>
      </c>
      <c r="T51" s="88">
        <f t="shared" si="10"/>
        <v>20.798999999999999</v>
      </c>
      <c r="U51" s="88">
        <f t="shared" si="10"/>
        <v>29.292999999999999</v>
      </c>
      <c r="V51" s="88">
        <f t="shared" si="10"/>
        <v>34.171999999999997</v>
      </c>
      <c r="W51" s="88">
        <f t="shared" si="10"/>
        <v>36.933999999999997</v>
      </c>
      <c r="X51" s="88">
        <f t="shared" si="10"/>
        <v>45.78</v>
      </c>
      <c r="Y51" s="88">
        <f t="shared" si="10"/>
        <v>20.400000000000002</v>
      </c>
      <c r="Z51" s="89">
        <f t="shared" si="10"/>
        <v>0</v>
      </c>
      <c r="AA51" s="104">
        <f>SUM(B51:Z51)</f>
        <v>1065.6900000000005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</v>
      </c>
      <c r="C4" s="18">
        <v>57.4</v>
      </c>
      <c r="D4" s="18">
        <v>95.5</v>
      </c>
      <c r="E4" s="18">
        <v>54.5</v>
      </c>
      <c r="F4" s="18">
        <v>118.4</v>
      </c>
      <c r="G4" s="18">
        <v>59.4</v>
      </c>
      <c r="H4" s="18">
        <v>2.4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-9</v>
      </c>
      <c r="U4" s="18"/>
      <c r="V4" s="18"/>
      <c r="W4" s="18">
        <v>-29.9</v>
      </c>
      <c r="X4" s="18">
        <v>20.9</v>
      </c>
      <c r="Y4" s="18"/>
      <c r="Z4" s="19"/>
      <c r="AA4" s="111">
        <f>SUM(B4:Z4)</f>
        <v>444.09999999999991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98.9</v>
      </c>
      <c r="C7" s="117">
        <v>92.67</v>
      </c>
      <c r="D7" s="117">
        <v>88</v>
      </c>
      <c r="E7" s="117">
        <v>86.61</v>
      </c>
      <c r="F7" s="117">
        <v>80</v>
      </c>
      <c r="G7" s="117">
        <v>89.7</v>
      </c>
      <c r="H7" s="117">
        <v>100.5</v>
      </c>
      <c r="I7" s="117">
        <v>111.06</v>
      </c>
      <c r="J7" s="117">
        <v>85.83</v>
      </c>
      <c r="K7" s="117">
        <v>74.66</v>
      </c>
      <c r="L7" s="117">
        <v>71.34</v>
      </c>
      <c r="M7" s="117">
        <v>65.040000000000006</v>
      </c>
      <c r="N7" s="117">
        <v>48.75</v>
      </c>
      <c r="O7" s="117">
        <v>58.74</v>
      </c>
      <c r="P7" s="117">
        <v>53.03</v>
      </c>
      <c r="Q7" s="117">
        <v>75</v>
      </c>
      <c r="R7" s="117">
        <v>82</v>
      </c>
      <c r="S7" s="117">
        <v>92.62</v>
      </c>
      <c r="T7" s="117">
        <v>107.45</v>
      </c>
      <c r="U7" s="117">
        <v>143.07</v>
      </c>
      <c r="V7" s="117">
        <v>168.61</v>
      </c>
      <c r="W7" s="117">
        <v>137.13</v>
      </c>
      <c r="X7" s="117">
        <v>116.3</v>
      </c>
      <c r="Y7" s="117">
        <v>100.6</v>
      </c>
      <c r="Z7" s="118"/>
      <c r="AA7" s="119">
        <f>IF(SUM(B7:Z7)&lt;&gt;0,AVERAGEIF(B7:Z7,"&lt;&gt;"""),"")</f>
        <v>92.817083333333358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9</v>
      </c>
      <c r="U15" s="133"/>
      <c r="V15" s="133"/>
      <c r="W15" s="133">
        <v>29.9</v>
      </c>
      <c r="X15" s="133"/>
      <c r="Y15" s="133"/>
      <c r="Z15" s="131"/>
      <c r="AA15" s="132">
        <f t="shared" si="0"/>
        <v>38.9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</v>
      </c>
      <c r="U16" s="135">
        <f t="shared" si="1"/>
        <v>0</v>
      </c>
      <c r="V16" s="135">
        <f t="shared" si="1"/>
        <v>0</v>
      </c>
      <c r="W16" s="135">
        <f t="shared" si="1"/>
        <v>29.9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74.5</v>
      </c>
      <c r="C23" s="133">
        <v>57.4</v>
      </c>
      <c r="D23" s="133">
        <v>95.5</v>
      </c>
      <c r="E23" s="133">
        <v>54.5</v>
      </c>
      <c r="F23" s="133">
        <v>118.4</v>
      </c>
      <c r="G23" s="133">
        <v>59.4</v>
      </c>
      <c r="H23" s="133">
        <v>2.4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20.9</v>
      </c>
      <c r="Y23" s="133"/>
      <c r="Z23" s="131"/>
      <c r="AA23" s="132">
        <f t="shared" si="2"/>
        <v>482.99999999999989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74.5</v>
      </c>
      <c r="C24" s="135">
        <f t="shared" si="3"/>
        <v>57.4</v>
      </c>
      <c r="D24" s="135">
        <f t="shared" si="3"/>
        <v>95.5</v>
      </c>
      <c r="E24" s="135">
        <f t="shared" si="3"/>
        <v>54.5</v>
      </c>
      <c r="F24" s="135">
        <f t="shared" si="3"/>
        <v>118.4</v>
      </c>
      <c r="G24" s="135">
        <f t="shared" si="3"/>
        <v>59.4</v>
      </c>
      <c r="H24" s="135">
        <f t="shared" si="3"/>
        <v>2.4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20.9</v>
      </c>
      <c r="Y24" s="135">
        <f t="shared" si="3"/>
        <v>0</v>
      </c>
      <c r="Z24" s="136" t="str">
        <f t="shared" si="3"/>
        <v/>
      </c>
      <c r="AA24" s="90">
        <f t="shared" si="2"/>
        <v>482.99999999999989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2024-05-22T13:24:44Z</dcterms:created>
  <dcterms:modified xsi:type="dcterms:W3CDTF">2024-05-22T13:24:46Z</dcterms:modified>
</cp:coreProperties>
</file>