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<sst xmlns="http://schemas.openxmlformats.org/spreadsheetml/2006/main" count="117" uniqueCount="53">
  <si>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21/05/2024 16:18:19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</si>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</sst>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8C-426B-90C2-F650394C374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8C-426B-90C2-F650394C374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86.05</c:v>
                </c:pt>
                <c:pt idx="3">
                  <c:v>106.667</c:v>
                </c:pt>
                <c:pt idx="4">
                  <c:v>49</c:v>
                </c:pt>
                <c:pt idx="5">
                  <c:v>34</c:v>
                </c:pt>
                <c:pt idx="6">
                  <c:v>28.648</c:v>
                </c:pt>
                <c:pt idx="7">
                  <c:v>40.125999999999998</c:v>
                </c:pt>
                <c:pt idx="8">
                  <c:v>15.3</c:v>
                </c:pt>
                <c:pt idx="9">
                  <c:v>36.6</c:v>
                </c:pt>
                <c:pt idx="10">
                  <c:v>37.25</c:v>
                </c:pt>
                <c:pt idx="15">
                  <c:v>38.75</c:v>
                </c:pt>
                <c:pt idx="16">
                  <c:v>56.35</c:v>
                </c:pt>
                <c:pt idx="17">
                  <c:v>12.38</c:v>
                </c:pt>
                <c:pt idx="18">
                  <c:v>32.298000000000002</c:v>
                </c:pt>
                <c:pt idx="19">
                  <c:v>28.656000000000002</c:v>
                </c:pt>
                <c:pt idx="20">
                  <c:v>36.632999999999996</c:v>
                </c:pt>
                <c:pt idx="21">
                  <c:v>46</c:v>
                </c:pt>
                <c:pt idx="22">
                  <c:v>15</c:v>
                </c:pt>
                <c:pt idx="23">
                  <c:v>28.902000000000001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8C-426B-90C2-F650394C374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53.1</c:v>
                </c:pt>
                <c:pt idx="1">
                  <c:v>53.3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64.900000000000006</c:v>
                </c:pt>
                <c:pt idx="11">
                  <c:v>5.9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20.6</c:v>
                </c:pt>
                <c:pt idx="16">
                  <c:v>2.6</c:v>
                </c:pt>
                <c:pt idx="17">
                  <c:v>82.3</c:v>
                </c:pt>
                <c:pt idx="18">
                  <c:v>51.4</c:v>
                </c:pt>
                <c:pt idx="19">
                  <c:v>57.3</c:v>
                </c:pt>
                <c:pt idx="20">
                  <c:v>0</c:v>
                </c:pt>
                <c:pt idx="21">
                  <c:v>0</c:v>
                </c:pt>
                <c:pt idx="22">
                  <c:v>29.4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8C-426B-90C2-F650394C374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1.782</c:v>
                </c:pt>
                <c:pt idx="1">
                  <c:v>1.79</c:v>
                </c:pt>
                <c:pt idx="2">
                  <c:v>3.7549999999999999</c:v>
                </c:pt>
                <c:pt idx="3">
                  <c:v>3.9810000000000003</c:v>
                </c:pt>
                <c:pt idx="4">
                  <c:v>1.7829999999999999</c:v>
                </c:pt>
                <c:pt idx="5">
                  <c:v>1.7749999999999999</c:v>
                </c:pt>
                <c:pt idx="6">
                  <c:v>1.9349999999999998</c:v>
                </c:pt>
                <c:pt idx="7">
                  <c:v>9.8360000000000003</c:v>
                </c:pt>
                <c:pt idx="8">
                  <c:v>4.109</c:v>
                </c:pt>
                <c:pt idx="9">
                  <c:v>2.573</c:v>
                </c:pt>
                <c:pt idx="10">
                  <c:v>3.1380000000000003</c:v>
                </c:pt>
                <c:pt idx="11">
                  <c:v>22.544</c:v>
                </c:pt>
                <c:pt idx="12">
                  <c:v>22.032</c:v>
                </c:pt>
                <c:pt idx="13">
                  <c:v>20.756</c:v>
                </c:pt>
                <c:pt idx="14">
                  <c:v>19.572999999999997</c:v>
                </c:pt>
                <c:pt idx="15">
                  <c:v>17.009999999999994</c:v>
                </c:pt>
                <c:pt idx="16">
                  <c:v>11.855</c:v>
                </c:pt>
                <c:pt idx="17">
                  <c:v>1.998</c:v>
                </c:pt>
                <c:pt idx="18">
                  <c:v>1.9839999999999995</c:v>
                </c:pt>
                <c:pt idx="19">
                  <c:v>1.8320000000000001</c:v>
                </c:pt>
                <c:pt idx="20">
                  <c:v>4.6080000000000005</c:v>
                </c:pt>
                <c:pt idx="21">
                  <c:v>4.7149999999999999</c:v>
                </c:pt>
                <c:pt idx="22">
                  <c:v>1.8009999999999999</c:v>
                </c:pt>
                <c:pt idx="23">
                  <c:v>1.8029999999999999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8C-426B-90C2-F650394C374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8C-426B-90C2-F650394C374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8C-426B-90C2-F650394C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54.911999999999992</c:v>
                </c:pt>
                <c:pt idx="1">
                  <c:v>55.056000000000004</c:v>
                </c:pt>
                <c:pt idx="2">
                  <c:v>94.024000000000001</c:v>
                </c:pt>
                <c:pt idx="3">
                  <c:v>117.91200000000001</c:v>
                </c:pt>
                <c:pt idx="4">
                  <c:v>52.813000000000002</c:v>
                </c:pt>
                <c:pt idx="5">
                  <c:v>37.738999999999997</c:v>
                </c:pt>
                <c:pt idx="6">
                  <c:v>32.129999999999995</c:v>
                </c:pt>
                <c:pt idx="7">
                  <c:v>55.213000000000001</c:v>
                </c:pt>
                <c:pt idx="8">
                  <c:v>23.300000000000004</c:v>
                </c:pt>
                <c:pt idx="9">
                  <c:v>41.224000000000004</c:v>
                </c:pt>
                <c:pt idx="10">
                  <c:v>107.29000000000002</c:v>
                </c:pt>
                <c:pt idx="11">
                  <c:v>32.745999999999995</c:v>
                </c:pt>
                <c:pt idx="12">
                  <c:v>26.122999999999998</c:v>
                </c:pt>
                <c:pt idx="13">
                  <c:v>23.592000000000002</c:v>
                </c:pt>
                <c:pt idx="14">
                  <c:v>23.429000000000002</c:v>
                </c:pt>
                <c:pt idx="15">
                  <c:v>79.200999999999993</c:v>
                </c:pt>
                <c:pt idx="16">
                  <c:v>73.384</c:v>
                </c:pt>
                <c:pt idx="17">
                  <c:v>97.894999999999982</c:v>
                </c:pt>
                <c:pt idx="18">
                  <c:v>86.013000000000005</c:v>
                </c:pt>
                <c:pt idx="19">
                  <c:v>88.055999999999997</c:v>
                </c:pt>
                <c:pt idx="20">
                  <c:v>42.164999999999999</c:v>
                </c:pt>
                <c:pt idx="21">
                  <c:v>50.691000000000003</c:v>
                </c:pt>
                <c:pt idx="22">
                  <c:v>46.167000000000002</c:v>
                </c:pt>
                <c:pt idx="23">
                  <c:v>30.705000000000002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8C-426B-90C2-F650394C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77.55</c:v>
                </c:pt>
                <c:pt idx="1">
                  <c:v>74.569999999999993</c:v>
                </c:pt>
                <c:pt idx="2">
                  <c:v>75.209999999999994</c:v>
                </c:pt>
                <c:pt idx="3">
                  <c:v>80</c:v>
                </c:pt>
                <c:pt idx="4">
                  <c:v>76.599999999999994</c:v>
                </c:pt>
                <c:pt idx="5">
                  <c:v>86.8</c:v>
                </c:pt>
                <c:pt idx="6">
                  <c:v>99.59</c:v>
                </c:pt>
                <c:pt idx="7">
                  <c:v>107.04</c:v>
                </c:pt>
                <c:pt idx="8">
                  <c:v>102.65</c:v>
                </c:pt>
                <c:pt idx="9">
                  <c:v>82.49</c:v>
                </c:pt>
                <c:pt idx="10">
                  <c:v>74.069999999999993</c:v>
                </c:pt>
                <c:pt idx="11">
                  <c:v>61.35</c:v>
                </c:pt>
                <c:pt idx="12">
                  <c:v>65.290000000000006</c:v>
                </c:pt>
                <c:pt idx="13">
                  <c:v>57.15</c:v>
                </c:pt>
                <c:pt idx="14">
                  <c:v>57.69</c:v>
                </c:pt>
                <c:pt idx="15">
                  <c:v>77.25</c:v>
                </c:pt>
                <c:pt idx="16">
                  <c:v>91.27</c:v>
                </c:pt>
                <c:pt idx="17">
                  <c:v>98.38</c:v>
                </c:pt>
                <c:pt idx="18">
                  <c:v>101.46</c:v>
                </c:pt>
                <c:pt idx="19">
                  <c:v>129.9</c:v>
                </c:pt>
                <c:pt idx="20">
                  <c:v>146.9</c:v>
                </c:pt>
                <c:pt idx="21">
                  <c:v>130</c:v>
                </c:pt>
                <c:pt idx="22">
                  <c:v>102.1</c:v>
                </c:pt>
                <c:pt idx="23">
                  <c:v>89.78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8C-426B-90C2-F650394C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54.882000000000005</v>
      </c>
      <c r="C4" s="18">
        <v>55.089999999999996</v>
      </c>
      <c r="D4" s="18">
        <v>94.045999999999992</v>
      </c>
      <c r="E4" s="18">
        <v>117.92</v>
      </c>
      <c r="F4" s="18">
        <v>52.807000000000002</v>
      </c>
      <c r="G4" s="18">
        <v>37.738999999999997</v>
      </c>
      <c r="H4" s="18">
        <v>32.143999999999998</v>
      </c>
      <c r="I4" s="18">
        <v>55.212999999999994</v>
      </c>
      <c r="J4" s="18">
        <v>23.300000000000004</v>
      </c>
      <c r="K4" s="18">
        <v>41.224000000000004</v>
      </c>
      <c r="L4" s="18">
        <v>107.282</v>
      </c>
      <c r="M4" s="18">
        <v>32.756</v>
      </c>
      <c r="N4" s="18">
        <v>26.123000000000005</v>
      </c>
      <c r="O4" s="18">
        <v>23.592000000000002</v>
      </c>
      <c r="P4" s="18">
        <v>23.429000000000002</v>
      </c>
      <c r="Q4" s="18">
        <v>79.209000000000017</v>
      </c>
      <c r="R4" s="18">
        <v>73.38</v>
      </c>
      <c r="S4" s="18">
        <v>97.917999999999992</v>
      </c>
      <c r="T4" s="18">
        <v>86.016999999999996</v>
      </c>
      <c r="U4" s="18">
        <v>88.037999999999997</v>
      </c>
      <c r="V4" s="18">
        <v>42.202999999999996</v>
      </c>
      <c r="W4" s="18">
        <v>50.715000000000003</v>
      </c>
      <c r="X4" s="18">
        <v>46.200999999999993</v>
      </c>
      <c r="Y4" s="18">
        <v>30.705000000000002</v>
      </c>
      <c r="Z4" s="19"/>
      <c r="AA4" s="20">
        <f>SUM(B4:Z4)</f>
        <v>1371.933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77.55</v>
      </c>
      <c r="C7" s="28">
        <v>74.569999999999993</v>
      </c>
      <c r="D7" s="28">
        <v>75.209999999999994</v>
      </c>
      <c r="E7" s="28">
        <v>80</v>
      </c>
      <c r="F7" s="28">
        <v>76.599999999999994</v>
      </c>
      <c r="G7" s="28">
        <v>86.8</v>
      </c>
      <c r="H7" s="28">
        <v>99.59</v>
      </c>
      <c r="I7" s="28">
        <v>107.04</v>
      </c>
      <c r="J7" s="28">
        <v>102.65</v>
      </c>
      <c r="K7" s="28">
        <v>82.49</v>
      </c>
      <c r="L7" s="28">
        <v>74.069999999999993</v>
      </c>
      <c r="M7" s="28">
        <v>61.35</v>
      </c>
      <c r="N7" s="28">
        <v>65.290000000000006</v>
      </c>
      <c r="O7" s="28">
        <v>57.15</v>
      </c>
      <c r="P7" s="28">
        <v>57.69</v>
      </c>
      <c r="Q7" s="28">
        <v>77.25</v>
      </c>
      <c r="R7" s="28">
        <v>91.27</v>
      </c>
      <c r="S7" s="28">
        <v>98.38</v>
      </c>
      <c r="T7" s="28">
        <v>101.46</v>
      </c>
      <c r="U7" s="28">
        <v>129.9</v>
      </c>
      <c r="V7" s="28">
        <v>146.9</v>
      </c>
      <c r="W7" s="28">
        <v>130</v>
      </c>
      <c r="X7" s="28">
        <v>102.1</v>
      </c>
      <c r="Y7" s="28">
        <v>89.78</v>
      </c>
      <c r="Z7" s="29"/>
      <c r="AA7" s="30">
        <f>IF(SUM(B7:Z7)&lt;&gt;0,AVERAGEIF(B7:Z7,"&lt;&gt;"""),"")</f>
        <v>89.378750000000025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86.05</v>
      </c>
      <c r="E12" s="52">
        <v>106.667</v>
      </c>
      <c r="F12" s="52">
        <v>49</v>
      </c>
      <c r="G12" s="52">
        <v>34</v>
      </c>
      <c r="H12" s="52">
        <v>28.648</v>
      </c>
      <c r="I12" s="52">
        <v>40.125999999999998</v>
      </c>
      <c r="J12" s="52">
        <v>15.3</v>
      </c>
      <c r="K12" s="52">
        <v>36.6</v>
      </c>
      <c r="L12" s="52">
        <v>37.25</v>
      </c>
      <c r="M12" s="52"/>
      <c r="N12" s="52"/>
      <c r="O12" s="52"/>
      <c r="P12" s="52"/>
      <c r="Q12" s="52">
        <v>38.75</v>
      </c>
      <c r="R12" s="52">
        <v>56.35</v>
      </c>
      <c r="S12" s="52">
        <v>12.38</v>
      </c>
      <c r="T12" s="52">
        <v>32.298000000000002</v>
      </c>
      <c r="U12" s="52">
        <v>28.656000000000002</v>
      </c>
      <c r="V12" s="52">
        <v>36.632999999999996</v>
      </c>
      <c r="W12" s="52">
        <v>46</v>
      </c>
      <c r="X12" s="52">
        <v>15</v>
      </c>
      <c r="Y12" s="52">
        <v>28.902000000000001</v>
      </c>
      <c r="Z12" s="53"/>
      <c r="AA12" s="54">
        <f t="shared" si="0"/>
        <v>728.61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1.782</v>
      </c>
      <c r="C14" s="57">
        <v>1.79</v>
      </c>
      <c r="D14" s="57">
        <v>3.7549999999999999</v>
      </c>
      <c r="E14" s="57">
        <v>3.9810000000000003</v>
      </c>
      <c r="F14" s="57">
        <v>1.7829999999999999</v>
      </c>
      <c r="G14" s="57">
        <v>1.7749999999999999</v>
      </c>
      <c r="H14" s="57">
        <v>1.9349999999999998</v>
      </c>
      <c r="I14" s="57">
        <v>9.8360000000000003</v>
      </c>
      <c r="J14" s="57">
        <v>4.109</v>
      </c>
      <c r="K14" s="57">
        <v>2.573</v>
      </c>
      <c r="L14" s="57">
        <v>3.1380000000000003</v>
      </c>
      <c r="M14" s="57">
        <v>22.544</v>
      </c>
      <c r="N14" s="57">
        <v>22.032</v>
      </c>
      <c r="O14" s="57">
        <v>20.756</v>
      </c>
      <c r="P14" s="57">
        <v>19.572999999999997</v>
      </c>
      <c r="Q14" s="57">
        <v>17.009999999999994</v>
      </c>
      <c r="R14" s="57">
        <v>11.855</v>
      </c>
      <c r="S14" s="57">
        <v>1.998</v>
      </c>
      <c r="T14" s="57">
        <v>1.9839999999999995</v>
      </c>
      <c r="U14" s="57">
        <v>1.8320000000000001</v>
      </c>
      <c r="V14" s="57">
        <v>4.6080000000000005</v>
      </c>
      <c r="W14" s="57">
        <v>4.7149999999999999</v>
      </c>
      <c r="X14" s="57">
        <v>1.8009999999999999</v>
      </c>
      <c r="Y14" s="57">
        <v>1.8029999999999999</v>
      </c>
      <c r="Z14" s="58"/>
      <c r="AA14" s="59">
        <f t="shared" si="0"/>
        <v>168.96799999999996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1.782</v>
      </c>
      <c r="C16" s="62">
        <f t="shared" ref="C16:Z16" si="1">IF(LEN(C$2)&gt;0,SUM(C10:C15),"")</f>
        <v>1.79</v>
      </c>
      <c r="D16" s="62">
        <f t="shared" si="1"/>
        <v>89.804999999999993</v>
      </c>
      <c r="E16" s="62">
        <f t="shared" si="1"/>
        <v>110.648</v>
      </c>
      <c r="F16" s="62">
        <f t="shared" si="1"/>
        <v>50.783000000000001</v>
      </c>
      <c r="G16" s="62">
        <f t="shared" si="1"/>
        <v>35.774999999999999</v>
      </c>
      <c r="H16" s="62">
        <f t="shared" si="1"/>
        <v>30.582999999999998</v>
      </c>
      <c r="I16" s="62">
        <f t="shared" si="1"/>
        <v>49.961999999999996</v>
      </c>
      <c r="J16" s="62">
        <f t="shared" si="1"/>
        <v>19.408999999999999</v>
      </c>
      <c r="K16" s="62">
        <f t="shared" si="1"/>
        <v>39.173000000000002</v>
      </c>
      <c r="L16" s="62">
        <f t="shared" si="1"/>
        <v>40.387999999999998</v>
      </c>
      <c r="M16" s="62">
        <f t="shared" si="1"/>
        <v>22.544</v>
      </c>
      <c r="N16" s="62">
        <f t="shared" si="1"/>
        <v>22.032</v>
      </c>
      <c r="O16" s="62">
        <f t="shared" si="1"/>
        <v>20.756</v>
      </c>
      <c r="P16" s="62">
        <f t="shared" si="1"/>
        <v>19.572999999999997</v>
      </c>
      <c r="Q16" s="62">
        <f t="shared" si="1"/>
        <v>55.759999999999991</v>
      </c>
      <c r="R16" s="62">
        <f t="shared" si="1"/>
        <v>68.204999999999998</v>
      </c>
      <c r="S16" s="62">
        <f t="shared" si="1"/>
        <v>14.378</v>
      </c>
      <c r="T16" s="62">
        <f t="shared" si="1"/>
        <v>34.282000000000004</v>
      </c>
      <c r="U16" s="62">
        <f t="shared" si="1"/>
        <v>30.488000000000003</v>
      </c>
      <c r="V16" s="62">
        <f t="shared" si="1"/>
        <v>41.241</v>
      </c>
      <c r="W16" s="62">
        <f t="shared" si="1"/>
        <v>50.715000000000003</v>
      </c>
      <c r="X16" s="62">
        <f t="shared" si="1"/>
        <v>16.800999999999998</v>
      </c>
      <c r="Y16" s="62">
        <f t="shared" si="1"/>
        <v>30.705000000000002</v>
      </c>
      <c r="Z16" s="63" t="str">
        <f t="shared" si="1"/>
        <v/>
      </c>
      <c r="AA16" s="64">
        <f>SUM(AA10:AA15)</f>
        <v>897.57799999999997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2.5409999999999999</v>
      </c>
      <c r="E20" s="77">
        <v>6.4220000000000006</v>
      </c>
      <c r="F20" s="77">
        <v>2.024</v>
      </c>
      <c r="G20" s="77">
        <v>1.964</v>
      </c>
      <c r="H20" s="77">
        <v>1.5609999999999999</v>
      </c>
      <c r="I20" s="77">
        <v>4.0629999999999997</v>
      </c>
      <c r="J20" s="77">
        <v>2.1320000000000001</v>
      </c>
      <c r="K20" s="77">
        <v>8.1000000000000003E-2</v>
      </c>
      <c r="L20" s="77">
        <v>0.26400000000000001</v>
      </c>
      <c r="M20" s="77">
        <v>2.2709999999999999</v>
      </c>
      <c r="N20" s="77">
        <v>1.2330000000000001</v>
      </c>
      <c r="O20" s="77">
        <v>1.4570000000000001</v>
      </c>
      <c r="P20" s="77">
        <v>1.4490000000000001</v>
      </c>
      <c r="Q20" s="77">
        <v>0.77800000000000002</v>
      </c>
      <c r="R20" s="77">
        <v>0.14899999999999999</v>
      </c>
      <c r="S20" s="77"/>
      <c r="T20" s="77"/>
      <c r="U20" s="77"/>
      <c r="V20" s="77">
        <v>0.629</v>
      </c>
      <c r="W20" s="77"/>
      <c r="X20" s="77"/>
      <c r="Y20" s="77"/>
      <c r="Z20" s="78"/>
      <c r="AA20" s="79">
        <f t="shared" si="2"/>
        <v>29.018000000000008</v>
      </c>
    </row>
    <row r="21" spans="1:27" ht="24.95" customHeight="1" x14ac:dyDescent="0.2">
      <c r="A21" s="75" t="s">
        <v>16</v>
      </c>
      <c r="B21" s="80"/>
      <c r="C21" s="81"/>
      <c r="D21" s="81">
        <v>1.7</v>
      </c>
      <c r="E21" s="81">
        <v>0.85</v>
      </c>
      <c r="F21" s="81"/>
      <c r="G21" s="81"/>
      <c r="H21" s="81"/>
      <c r="I21" s="81">
        <v>1.1879999999999999</v>
      </c>
      <c r="J21" s="81">
        <v>1.7589999999999999</v>
      </c>
      <c r="K21" s="81">
        <v>1.97</v>
      </c>
      <c r="L21" s="81">
        <v>1.73</v>
      </c>
      <c r="M21" s="81">
        <v>2.0409999999999999</v>
      </c>
      <c r="N21" s="81">
        <v>2.8580000000000001</v>
      </c>
      <c r="O21" s="81">
        <v>1.379</v>
      </c>
      <c r="P21" s="81">
        <v>2.407</v>
      </c>
      <c r="Q21" s="81">
        <v>2.0709999999999997</v>
      </c>
      <c r="R21" s="81">
        <v>2.4260000000000002</v>
      </c>
      <c r="S21" s="81">
        <v>1.24</v>
      </c>
      <c r="T21" s="81">
        <v>0.33499999999999996</v>
      </c>
      <c r="U21" s="81">
        <v>0.25</v>
      </c>
      <c r="V21" s="81">
        <v>0.33299999999999996</v>
      </c>
      <c r="W21" s="81"/>
      <c r="X21" s="81"/>
      <c r="Y21" s="81"/>
      <c r="Z21" s="78"/>
      <c r="AA21" s="79">
        <f t="shared" si="2"/>
        <v>24.536999999999995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4.2409999999999997</v>
      </c>
      <c r="E25" s="88">
        <f t="shared" si="3"/>
        <v>7.2720000000000002</v>
      </c>
      <c r="F25" s="88">
        <f t="shared" si="3"/>
        <v>2.024</v>
      </c>
      <c r="G25" s="88">
        <f t="shared" si="3"/>
        <v>1.964</v>
      </c>
      <c r="H25" s="88">
        <f t="shared" si="3"/>
        <v>1.5609999999999999</v>
      </c>
      <c r="I25" s="88">
        <f t="shared" si="3"/>
        <v>5.2509999999999994</v>
      </c>
      <c r="J25" s="88">
        <f t="shared" si="3"/>
        <v>3.891</v>
      </c>
      <c r="K25" s="88">
        <f t="shared" si="3"/>
        <v>2.0510000000000002</v>
      </c>
      <c r="L25" s="88">
        <f t="shared" si="3"/>
        <v>1.994</v>
      </c>
      <c r="M25" s="88">
        <f t="shared" si="3"/>
        <v>4.3119999999999994</v>
      </c>
      <c r="N25" s="88">
        <f t="shared" si="3"/>
        <v>4.0910000000000002</v>
      </c>
      <c r="O25" s="88">
        <f t="shared" si="3"/>
        <v>2.8360000000000003</v>
      </c>
      <c r="P25" s="88">
        <f t="shared" si="3"/>
        <v>3.8559999999999999</v>
      </c>
      <c r="Q25" s="88">
        <f t="shared" si="3"/>
        <v>2.8489999999999998</v>
      </c>
      <c r="R25" s="88">
        <f t="shared" si="3"/>
        <v>2.5750000000000002</v>
      </c>
      <c r="S25" s="88">
        <f t="shared" si="3"/>
        <v>1.24</v>
      </c>
      <c r="T25" s="88">
        <f t="shared" si="3"/>
        <v>0.33499999999999996</v>
      </c>
      <c r="U25" s="88">
        <f t="shared" si="3"/>
        <v>0.25</v>
      </c>
      <c r="V25" s="88">
        <f t="shared" si="3"/>
        <v>0.96199999999999997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53.555000000000007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1.782</v>
      </c>
      <c r="C29" s="77">
        <v>1.79</v>
      </c>
      <c r="D29" s="77">
        <v>94.046000000000006</v>
      </c>
      <c r="E29" s="77">
        <v>117.92</v>
      </c>
      <c r="F29" s="77">
        <v>52.807000000000002</v>
      </c>
      <c r="G29" s="77">
        <v>37.738999999999997</v>
      </c>
      <c r="H29" s="77">
        <v>32.143999999999998</v>
      </c>
      <c r="I29" s="77">
        <v>55.213000000000001</v>
      </c>
      <c r="J29" s="77">
        <v>23.3</v>
      </c>
      <c r="K29" s="77">
        <v>41.223999999999997</v>
      </c>
      <c r="L29" s="77">
        <v>42.381999999999998</v>
      </c>
      <c r="M29" s="77">
        <v>26.856000000000002</v>
      </c>
      <c r="N29" s="77">
        <v>26.123000000000001</v>
      </c>
      <c r="O29" s="77">
        <v>23.591999999999999</v>
      </c>
      <c r="P29" s="77">
        <v>23.428999999999998</v>
      </c>
      <c r="Q29" s="77">
        <v>58.609000000000002</v>
      </c>
      <c r="R29" s="77">
        <v>70.78</v>
      </c>
      <c r="S29" s="77">
        <v>15.618</v>
      </c>
      <c r="T29" s="77">
        <v>34.616999999999997</v>
      </c>
      <c r="U29" s="77">
        <v>30.738</v>
      </c>
      <c r="V29" s="77">
        <v>42.203000000000003</v>
      </c>
      <c r="W29" s="77">
        <v>50.715000000000003</v>
      </c>
      <c r="X29" s="77">
        <v>16.800999999999998</v>
      </c>
      <c r="Y29" s="77">
        <v>30.704999999999998</v>
      </c>
      <c r="Z29" s="78"/>
      <c r="AA29" s="79">
        <f>SUM(B29:Z29)</f>
        <v>951.13300000000015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1.782</v>
      </c>
      <c r="C31" s="62">
        <f t="shared" ref="C31:Z31" si="4">IF(LEN(C$2)&gt;0,SUM(C28:C30),"")</f>
        <v>1.79</v>
      </c>
      <c r="D31" s="62">
        <f t="shared" si="4"/>
        <v>94.046000000000006</v>
      </c>
      <c r="E31" s="62">
        <f t="shared" si="4"/>
        <v>117.92</v>
      </c>
      <c r="F31" s="62">
        <f t="shared" si="4"/>
        <v>52.807000000000002</v>
      </c>
      <c r="G31" s="62">
        <f t="shared" si="4"/>
        <v>37.738999999999997</v>
      </c>
      <c r="H31" s="62">
        <f t="shared" si="4"/>
        <v>32.143999999999998</v>
      </c>
      <c r="I31" s="62">
        <f t="shared" si="4"/>
        <v>55.213000000000001</v>
      </c>
      <c r="J31" s="62">
        <f t="shared" si="4"/>
        <v>23.3</v>
      </c>
      <c r="K31" s="62">
        <f t="shared" si="4"/>
        <v>41.223999999999997</v>
      </c>
      <c r="L31" s="62">
        <f t="shared" si="4"/>
        <v>42.381999999999998</v>
      </c>
      <c r="M31" s="62">
        <f t="shared" si="4"/>
        <v>26.856000000000002</v>
      </c>
      <c r="N31" s="62">
        <f t="shared" si="4"/>
        <v>26.123000000000001</v>
      </c>
      <c r="O31" s="62">
        <f t="shared" si="4"/>
        <v>23.591999999999999</v>
      </c>
      <c r="P31" s="62">
        <f t="shared" si="4"/>
        <v>23.428999999999998</v>
      </c>
      <c r="Q31" s="62">
        <f t="shared" si="4"/>
        <v>58.609000000000002</v>
      </c>
      <c r="R31" s="62">
        <f t="shared" si="4"/>
        <v>70.78</v>
      </c>
      <c r="S31" s="62">
        <f t="shared" si="4"/>
        <v>15.618</v>
      </c>
      <c r="T31" s="62">
        <f t="shared" si="4"/>
        <v>34.616999999999997</v>
      </c>
      <c r="U31" s="62">
        <f t="shared" si="4"/>
        <v>30.738</v>
      </c>
      <c r="V31" s="62">
        <f t="shared" si="4"/>
        <v>42.203000000000003</v>
      </c>
      <c r="W31" s="62">
        <f t="shared" si="4"/>
        <v>50.715000000000003</v>
      </c>
      <c r="X31" s="62">
        <f t="shared" si="4"/>
        <v>16.800999999999998</v>
      </c>
      <c r="Y31" s="62">
        <f t="shared" si="4"/>
        <v>30.704999999999998</v>
      </c>
      <c r="Z31" s="63" t="str">
        <f t="shared" si="4"/>
        <v/>
      </c>
      <c r="AA31" s="64">
        <f>SUM(AA28:AA30)</f>
        <v>951.13300000000015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53.1</v>
      </c>
      <c r="C38" s="99">
        <v>53.3</v>
      </c>
      <c r="D38" s="99"/>
      <c r="E38" s="99"/>
      <c r="F38" s="99"/>
      <c r="G38" s="99"/>
      <c r="H38" s="99"/>
      <c r="I38" s="99"/>
      <c r="J38" s="99"/>
      <c r="K38" s="99"/>
      <c r="L38" s="99">
        <v>64.900000000000006</v>
      </c>
      <c r="M38" s="99">
        <v>5.9</v>
      </c>
      <c r="N38" s="99"/>
      <c r="O38" s="99"/>
      <c r="P38" s="99"/>
      <c r="Q38" s="99">
        <v>20.6</v>
      </c>
      <c r="R38" s="99">
        <v>2.6</v>
      </c>
      <c r="S38" s="99">
        <v>82.3</v>
      </c>
      <c r="T38" s="99">
        <v>51.4</v>
      </c>
      <c r="U38" s="99">
        <v>57.3</v>
      </c>
      <c r="V38" s="99"/>
      <c r="W38" s="99"/>
      <c r="X38" s="99">
        <v>29.4</v>
      </c>
      <c r="Y38" s="99"/>
      <c r="Z38" s="100"/>
      <c r="AA38" s="79">
        <f t="shared" si="5"/>
        <v>420.79999999999995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53.1</v>
      </c>
      <c r="C39" s="88">
        <f t="shared" si="6"/>
        <v>53.3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64.900000000000006</v>
      </c>
      <c r="M39" s="88">
        <f t="shared" si="6"/>
        <v>5.9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20.6</v>
      </c>
      <c r="R39" s="88">
        <f t="shared" si="6"/>
        <v>2.6</v>
      </c>
      <c r="S39" s="88">
        <f t="shared" si="6"/>
        <v>82.3</v>
      </c>
      <c r="T39" s="88">
        <f t="shared" si="6"/>
        <v>51.4</v>
      </c>
      <c r="U39" s="88">
        <f t="shared" si="6"/>
        <v>57.3</v>
      </c>
      <c r="V39" s="88">
        <f t="shared" si="6"/>
        <v>0</v>
      </c>
      <c r="W39" s="88">
        <f t="shared" si="6"/>
        <v>0</v>
      </c>
      <c r="X39" s="88">
        <f t="shared" si="6"/>
        <v>29.4</v>
      </c>
      <c r="Y39" s="88">
        <f t="shared" si="6"/>
        <v>0</v>
      </c>
      <c r="Z39" s="89" t="str">
        <f t="shared" si="6"/>
        <v/>
      </c>
      <c r="AA39" s="90">
        <f t="shared" si="5"/>
        <v>420.79999999999995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53.1</v>
      </c>
      <c r="C46" s="99">
        <v>53.3</v>
      </c>
      <c r="D46" s="99"/>
      <c r="E46" s="99"/>
      <c r="F46" s="99"/>
      <c r="G46" s="99"/>
      <c r="H46" s="99"/>
      <c r="I46" s="99"/>
      <c r="J46" s="99"/>
      <c r="K46" s="99"/>
      <c r="L46" s="99">
        <v>64.900000000000006</v>
      </c>
      <c r="M46" s="99">
        <v>5.9</v>
      </c>
      <c r="N46" s="99"/>
      <c r="O46" s="99"/>
      <c r="P46" s="99"/>
      <c r="Q46" s="99">
        <v>20.6</v>
      </c>
      <c r="R46" s="99">
        <v>2.6</v>
      </c>
      <c r="S46" s="99">
        <v>82.3</v>
      </c>
      <c r="T46" s="99">
        <v>51.4</v>
      </c>
      <c r="U46" s="99">
        <v>57.3</v>
      </c>
      <c r="V46" s="99"/>
      <c r="W46" s="99"/>
      <c r="X46" s="99">
        <v>29.4</v>
      </c>
      <c r="Y46" s="99"/>
      <c r="Z46" s="100"/>
      <c r="AA46" s="79">
        <f t="shared" si="7"/>
        <v>420.79999999999995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53.1</v>
      </c>
      <c r="C48" s="88">
        <f t="shared" ref="C48:Z48" si="8">IF(LEN(C$2)&gt;0,SUM(C42:C47),"")</f>
        <v>53.3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64.900000000000006</v>
      </c>
      <c r="M48" s="88">
        <f t="shared" si="8"/>
        <v>5.9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20.6</v>
      </c>
      <c r="R48" s="88">
        <f t="shared" si="8"/>
        <v>2.6</v>
      </c>
      <c r="S48" s="88">
        <f t="shared" si="8"/>
        <v>82.3</v>
      </c>
      <c r="T48" s="88">
        <f t="shared" si="8"/>
        <v>51.4</v>
      </c>
      <c r="U48" s="88">
        <f t="shared" si="8"/>
        <v>57.3</v>
      </c>
      <c r="V48" s="88">
        <f t="shared" si="8"/>
        <v>0</v>
      </c>
      <c r="W48" s="88">
        <f t="shared" si="8"/>
        <v>0</v>
      </c>
      <c r="X48" s="88">
        <f t="shared" si="8"/>
        <v>29.4</v>
      </c>
      <c r="Y48" s="88">
        <f t="shared" si="8"/>
        <v>0</v>
      </c>
      <c r="Z48" s="89" t="str">
        <f t="shared" si="8"/>
        <v/>
      </c>
      <c r="AA48" s="90">
        <f t="shared" si="7"/>
        <v>420.79999999999995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54.882000000000005</v>
      </c>
      <c r="C51" s="88">
        <f t="shared" si="10"/>
        <v>55.089999999999996</v>
      </c>
      <c r="D51" s="88">
        <f t="shared" si="10"/>
        <v>94.045999999999992</v>
      </c>
      <c r="E51" s="88">
        <f t="shared" si="10"/>
        <v>117.92</v>
      </c>
      <c r="F51" s="88">
        <f t="shared" si="10"/>
        <v>52.807000000000002</v>
      </c>
      <c r="G51" s="88">
        <f t="shared" si="10"/>
        <v>37.738999999999997</v>
      </c>
      <c r="H51" s="88">
        <f t="shared" si="10"/>
        <v>32.143999999999998</v>
      </c>
      <c r="I51" s="88">
        <f t="shared" si="10"/>
        <v>55.212999999999994</v>
      </c>
      <c r="J51" s="88">
        <f t="shared" si="10"/>
        <v>23.299999999999997</v>
      </c>
      <c r="K51" s="88">
        <f t="shared" si="10"/>
        <v>41.224000000000004</v>
      </c>
      <c r="L51" s="88">
        <f t="shared" si="10"/>
        <v>107.28200000000001</v>
      </c>
      <c r="M51" s="88">
        <f t="shared" si="10"/>
        <v>32.756</v>
      </c>
      <c r="N51" s="88">
        <f t="shared" si="10"/>
        <v>26.123000000000001</v>
      </c>
      <c r="O51" s="88">
        <f t="shared" si="10"/>
        <v>23.591999999999999</v>
      </c>
      <c r="P51" s="88">
        <f t="shared" si="10"/>
        <v>23.428999999999995</v>
      </c>
      <c r="Q51" s="88">
        <f t="shared" si="10"/>
        <v>79.208999999999989</v>
      </c>
      <c r="R51" s="88">
        <f t="shared" si="10"/>
        <v>73.38</v>
      </c>
      <c r="S51" s="88">
        <f t="shared" si="10"/>
        <v>97.917999999999992</v>
      </c>
      <c r="T51" s="88">
        <f t="shared" si="10"/>
        <v>86.016999999999996</v>
      </c>
      <c r="U51" s="88">
        <f t="shared" si="10"/>
        <v>88.037999999999997</v>
      </c>
      <c r="V51" s="88">
        <f t="shared" si="10"/>
        <v>42.203000000000003</v>
      </c>
      <c r="W51" s="88">
        <f t="shared" si="10"/>
        <v>50.715000000000003</v>
      </c>
      <c r="X51" s="88">
        <f t="shared" si="10"/>
        <v>46.200999999999993</v>
      </c>
      <c r="Y51" s="88">
        <f t="shared" si="10"/>
        <v>30.705000000000002</v>
      </c>
      <c r="Z51" s="89" t="str">
        <f t="shared" si="10"/>
        <v/>
      </c>
      <c r="AA51" s="104">
        <f>SUM(B51:Z51)</f>
        <v>1371.9329999999998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54.911999999999992</v>
      </c>
      <c r="C4" s="18">
        <v>55.056000000000004</v>
      </c>
      <c r="D4" s="18">
        <v>94.024000000000001</v>
      </c>
      <c r="E4" s="18">
        <v>117.91200000000001</v>
      </c>
      <c r="F4" s="18">
        <v>52.813000000000002</v>
      </c>
      <c r="G4" s="18">
        <v>37.738999999999997</v>
      </c>
      <c r="H4" s="18">
        <v>32.129999999999995</v>
      </c>
      <c r="I4" s="18">
        <v>55.213000000000001</v>
      </c>
      <c r="J4" s="18">
        <v>23.300000000000004</v>
      </c>
      <c r="K4" s="18">
        <v>41.224000000000004</v>
      </c>
      <c r="L4" s="18">
        <v>107.29000000000002</v>
      </c>
      <c r="M4" s="18">
        <v>32.745999999999995</v>
      </c>
      <c r="N4" s="18">
        <v>26.122999999999998</v>
      </c>
      <c r="O4" s="18">
        <v>23.592000000000002</v>
      </c>
      <c r="P4" s="18">
        <v>23.429000000000002</v>
      </c>
      <c r="Q4" s="18">
        <v>79.200999999999993</v>
      </c>
      <c r="R4" s="18">
        <v>73.384</v>
      </c>
      <c r="S4" s="18">
        <v>97.894999999999982</v>
      </c>
      <c r="T4" s="18">
        <v>86.013000000000005</v>
      </c>
      <c r="U4" s="18">
        <v>88.055999999999997</v>
      </c>
      <c r="V4" s="18">
        <v>42.164999999999999</v>
      </c>
      <c r="W4" s="18">
        <v>50.691000000000003</v>
      </c>
      <c r="X4" s="18">
        <v>46.167000000000002</v>
      </c>
      <c r="Y4" s="18">
        <v>30.705000000000002</v>
      </c>
      <c r="Z4" s="19"/>
      <c r="AA4" s="20">
        <f>SUM(B4:Z4)</f>
        <v>1371.78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77.55</v>
      </c>
      <c r="C7" s="28">
        <v>74.569999999999993</v>
      </c>
      <c r="D7" s="28">
        <v>75.209999999999994</v>
      </c>
      <c r="E7" s="28">
        <v>80</v>
      </c>
      <c r="F7" s="28">
        <v>76.599999999999994</v>
      </c>
      <c r="G7" s="28">
        <v>86.8</v>
      </c>
      <c r="H7" s="28">
        <v>99.59</v>
      </c>
      <c r="I7" s="28">
        <v>107.04</v>
      </c>
      <c r="J7" s="28">
        <v>102.65</v>
      </c>
      <c r="K7" s="28">
        <v>82.49</v>
      </c>
      <c r="L7" s="28">
        <v>74.069999999999993</v>
      </c>
      <c r="M7" s="28">
        <v>61.35</v>
      </c>
      <c r="N7" s="28">
        <v>65.290000000000006</v>
      </c>
      <c r="O7" s="28">
        <v>57.15</v>
      </c>
      <c r="P7" s="28">
        <v>57.69</v>
      </c>
      <c r="Q7" s="28">
        <v>77.25</v>
      </c>
      <c r="R7" s="28">
        <v>91.27</v>
      </c>
      <c r="S7" s="28">
        <v>98.38</v>
      </c>
      <c r="T7" s="28">
        <v>101.46</v>
      </c>
      <c r="U7" s="28">
        <v>129.9</v>
      </c>
      <c r="V7" s="28">
        <v>146.9</v>
      </c>
      <c r="W7" s="28">
        <v>130</v>
      </c>
      <c r="X7" s="28">
        <v>102.1</v>
      </c>
      <c r="Y7" s="28">
        <v>89.78</v>
      </c>
      <c r="Z7" s="29"/>
      <c r="AA7" s="30">
        <f>IF(SUM(B7:Z7)&lt;&gt;0,AVERAGEIF(B7:Z7,"&lt;&gt;"""),"")</f>
        <v>89.378750000000025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2.6340000000000003</v>
      </c>
      <c r="C14" s="57">
        <v>3.3039999999999994</v>
      </c>
      <c r="D14" s="57"/>
      <c r="E14" s="57"/>
      <c r="F14" s="57">
        <v>0.751</v>
      </c>
      <c r="G14" s="57">
        <v>0.95499999999999996</v>
      </c>
      <c r="H14" s="57"/>
      <c r="I14" s="57"/>
      <c r="J14" s="57">
        <v>7.4999999999999997E-2</v>
      </c>
      <c r="K14" s="57">
        <v>14.670000000000002</v>
      </c>
      <c r="L14" s="57">
        <v>3.0390000000000001</v>
      </c>
      <c r="M14" s="57"/>
      <c r="N14" s="57"/>
      <c r="O14" s="57"/>
      <c r="P14" s="57"/>
      <c r="Q14" s="57"/>
      <c r="R14" s="57"/>
      <c r="S14" s="57">
        <v>9.3550000000000004</v>
      </c>
      <c r="T14" s="57">
        <v>2.5230000000000001</v>
      </c>
      <c r="U14" s="57">
        <v>2.3050000000000002</v>
      </c>
      <c r="V14" s="57"/>
      <c r="W14" s="57"/>
      <c r="X14" s="57">
        <v>3.0100000000000002</v>
      </c>
      <c r="Y14" s="57">
        <v>2.2889999999999997</v>
      </c>
      <c r="Z14" s="58"/>
      <c r="AA14" s="59">
        <f t="shared" si="0"/>
        <v>44.910000000000004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2.6340000000000003</v>
      </c>
      <c r="C16" s="62">
        <f t="shared" ref="C16:Z16" si="1">IF(LEN(C$2)&gt;0,SUM(C10:C15),"")</f>
        <v>3.3039999999999994</v>
      </c>
      <c r="D16" s="62">
        <f t="shared" si="1"/>
        <v>0</v>
      </c>
      <c r="E16" s="62">
        <f t="shared" si="1"/>
        <v>0</v>
      </c>
      <c r="F16" s="62">
        <f t="shared" si="1"/>
        <v>0.751</v>
      </c>
      <c r="G16" s="62">
        <f t="shared" si="1"/>
        <v>0.95499999999999996</v>
      </c>
      <c r="H16" s="62">
        <f t="shared" si="1"/>
        <v>0</v>
      </c>
      <c r="I16" s="62">
        <f t="shared" si="1"/>
        <v>0</v>
      </c>
      <c r="J16" s="62">
        <f t="shared" si="1"/>
        <v>7.4999999999999997E-2</v>
      </c>
      <c r="K16" s="62">
        <f t="shared" si="1"/>
        <v>14.670000000000002</v>
      </c>
      <c r="L16" s="62">
        <f t="shared" si="1"/>
        <v>3.0390000000000001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9.3550000000000004</v>
      </c>
      <c r="T16" s="62">
        <f t="shared" si="1"/>
        <v>2.5230000000000001</v>
      </c>
      <c r="U16" s="62">
        <f t="shared" si="1"/>
        <v>2.3050000000000002</v>
      </c>
      <c r="V16" s="62">
        <f t="shared" si="1"/>
        <v>0</v>
      </c>
      <c r="W16" s="62">
        <f t="shared" si="1"/>
        <v>0</v>
      </c>
      <c r="X16" s="62">
        <f t="shared" si="1"/>
        <v>3.0100000000000002</v>
      </c>
      <c r="Y16" s="62">
        <f t="shared" si="1"/>
        <v>2.2889999999999997</v>
      </c>
      <c r="Z16" s="63" t="str">
        <f t="shared" si="1"/>
        <v/>
      </c>
      <c r="AA16" s="64">
        <f>SUM(AA10:AA15)</f>
        <v>44.910000000000004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>
        <v>3.488</v>
      </c>
      <c r="C20" s="77">
        <v>4.2370000000000001</v>
      </c>
      <c r="D20" s="77"/>
      <c r="E20" s="77"/>
      <c r="F20" s="77">
        <v>1.2010000000000001</v>
      </c>
      <c r="G20" s="77">
        <v>0.80400000000000005</v>
      </c>
      <c r="H20" s="77"/>
      <c r="I20" s="77"/>
      <c r="J20" s="77">
        <v>4.6500000000000004</v>
      </c>
      <c r="K20" s="77">
        <v>2.2559999999999998</v>
      </c>
      <c r="L20" s="77">
        <v>81.56</v>
      </c>
      <c r="M20" s="77">
        <v>31.4</v>
      </c>
      <c r="N20" s="77">
        <v>25.170999999999999</v>
      </c>
      <c r="O20" s="77">
        <v>21.929000000000002</v>
      </c>
      <c r="P20" s="77">
        <v>22.48</v>
      </c>
      <c r="Q20" s="77">
        <v>78.11999999999999</v>
      </c>
      <c r="R20" s="77">
        <v>60.01</v>
      </c>
      <c r="S20" s="77">
        <v>51.156999999999996</v>
      </c>
      <c r="T20" s="77">
        <v>50</v>
      </c>
      <c r="U20" s="77">
        <v>50</v>
      </c>
      <c r="V20" s="77"/>
      <c r="W20" s="77"/>
      <c r="X20" s="77">
        <v>2.1</v>
      </c>
      <c r="Y20" s="77"/>
      <c r="Z20" s="78"/>
      <c r="AA20" s="79">
        <f t="shared" si="2"/>
        <v>490.56299999999999</v>
      </c>
    </row>
    <row r="21" spans="1:27" ht="24.95" customHeight="1" x14ac:dyDescent="0.2">
      <c r="A21" s="75" t="s">
        <v>16</v>
      </c>
      <c r="B21" s="80">
        <v>48.789999999999992</v>
      </c>
      <c r="C21" s="81">
        <v>47.515000000000001</v>
      </c>
      <c r="D21" s="81">
        <v>2.6240000000000001</v>
      </c>
      <c r="E21" s="81">
        <v>3.012</v>
      </c>
      <c r="F21" s="81">
        <v>38.860999999999997</v>
      </c>
      <c r="G21" s="81">
        <v>35.980000000000004</v>
      </c>
      <c r="H21" s="81">
        <v>30.43</v>
      </c>
      <c r="I21" s="81">
        <v>5.2130000000000001</v>
      </c>
      <c r="J21" s="81">
        <v>18.575000000000003</v>
      </c>
      <c r="K21" s="81">
        <v>24.298000000000002</v>
      </c>
      <c r="L21" s="81">
        <v>22.690999999999999</v>
      </c>
      <c r="M21" s="81">
        <v>1.3460000000000001</v>
      </c>
      <c r="N21" s="81">
        <v>0.95199999999999996</v>
      </c>
      <c r="O21" s="81">
        <v>1.663</v>
      </c>
      <c r="P21" s="81">
        <v>0.94899999999999995</v>
      </c>
      <c r="Q21" s="81">
        <v>1.081</v>
      </c>
      <c r="R21" s="81">
        <v>13.374000000000001</v>
      </c>
      <c r="S21" s="81">
        <v>37.383000000000003</v>
      </c>
      <c r="T21" s="81">
        <v>33.49</v>
      </c>
      <c r="U21" s="81">
        <v>35.750999999999998</v>
      </c>
      <c r="V21" s="81">
        <v>6.8650000000000002</v>
      </c>
      <c r="W21" s="81">
        <v>1.9910000000000001</v>
      </c>
      <c r="X21" s="81">
        <v>41.057000000000002</v>
      </c>
      <c r="Y21" s="81">
        <v>28.416</v>
      </c>
      <c r="Z21" s="78"/>
      <c r="AA21" s="79">
        <f t="shared" si="2"/>
        <v>482.30700000000002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52.277999999999992</v>
      </c>
      <c r="C25" s="88">
        <f t="shared" si="3"/>
        <v>51.752000000000002</v>
      </c>
      <c r="D25" s="88">
        <f t="shared" si="3"/>
        <v>2.6240000000000001</v>
      </c>
      <c r="E25" s="88">
        <f t="shared" si="3"/>
        <v>3.012</v>
      </c>
      <c r="F25" s="88">
        <f t="shared" si="3"/>
        <v>40.061999999999998</v>
      </c>
      <c r="G25" s="88">
        <f t="shared" si="3"/>
        <v>36.784000000000006</v>
      </c>
      <c r="H25" s="88">
        <f t="shared" si="3"/>
        <v>30.43</v>
      </c>
      <c r="I25" s="88">
        <f t="shared" si="3"/>
        <v>55.213000000000001</v>
      </c>
      <c r="J25" s="88">
        <f t="shared" si="3"/>
        <v>23.225000000000001</v>
      </c>
      <c r="K25" s="88">
        <f t="shared" si="3"/>
        <v>26.554000000000002</v>
      </c>
      <c r="L25" s="88">
        <f t="shared" si="3"/>
        <v>104.251</v>
      </c>
      <c r="M25" s="88">
        <f t="shared" si="3"/>
        <v>32.745999999999995</v>
      </c>
      <c r="N25" s="88">
        <f t="shared" si="3"/>
        <v>26.122999999999998</v>
      </c>
      <c r="O25" s="88">
        <f t="shared" si="3"/>
        <v>23.592000000000002</v>
      </c>
      <c r="P25" s="88">
        <f t="shared" si="3"/>
        <v>23.429000000000002</v>
      </c>
      <c r="Q25" s="88">
        <f t="shared" si="3"/>
        <v>79.200999999999993</v>
      </c>
      <c r="R25" s="88">
        <f t="shared" si="3"/>
        <v>73.384</v>
      </c>
      <c r="S25" s="88">
        <f t="shared" si="3"/>
        <v>88.539999999999992</v>
      </c>
      <c r="T25" s="88">
        <f t="shared" si="3"/>
        <v>83.490000000000009</v>
      </c>
      <c r="U25" s="88">
        <f t="shared" si="3"/>
        <v>85.751000000000005</v>
      </c>
      <c r="V25" s="88">
        <f t="shared" si="3"/>
        <v>6.8650000000000002</v>
      </c>
      <c r="W25" s="88">
        <f t="shared" si="3"/>
        <v>1.9910000000000001</v>
      </c>
      <c r="X25" s="88">
        <f t="shared" si="3"/>
        <v>43.157000000000004</v>
      </c>
      <c r="Y25" s="88">
        <f t="shared" si="3"/>
        <v>28.416</v>
      </c>
      <c r="Z25" s="89">
        <f t="shared" si="3"/>
        <v>0</v>
      </c>
      <c r="AA25" s="90">
        <f t="shared" si="3"/>
        <v>1022.87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54.911999999999999</v>
      </c>
      <c r="C29" s="77">
        <v>55.055999999999997</v>
      </c>
      <c r="D29" s="77">
        <v>2.6240000000000001</v>
      </c>
      <c r="E29" s="77">
        <v>3.012</v>
      </c>
      <c r="F29" s="77">
        <v>40.813000000000002</v>
      </c>
      <c r="G29" s="77">
        <v>37.738999999999997</v>
      </c>
      <c r="H29" s="77">
        <v>30.43</v>
      </c>
      <c r="I29" s="77">
        <v>55.213000000000001</v>
      </c>
      <c r="J29" s="77">
        <v>23.3</v>
      </c>
      <c r="K29" s="77">
        <v>41.223999999999997</v>
      </c>
      <c r="L29" s="77">
        <v>107.29</v>
      </c>
      <c r="M29" s="77">
        <v>32.746000000000002</v>
      </c>
      <c r="N29" s="77">
        <v>26.123000000000001</v>
      </c>
      <c r="O29" s="77">
        <v>23.591999999999999</v>
      </c>
      <c r="P29" s="77">
        <v>23.428999999999998</v>
      </c>
      <c r="Q29" s="77">
        <v>79.200999999999993</v>
      </c>
      <c r="R29" s="77">
        <v>73.384</v>
      </c>
      <c r="S29" s="77">
        <v>97.894999999999996</v>
      </c>
      <c r="T29" s="77">
        <v>86.013000000000005</v>
      </c>
      <c r="U29" s="77">
        <v>88.055999999999997</v>
      </c>
      <c r="V29" s="77">
        <v>6.8650000000000002</v>
      </c>
      <c r="W29" s="77">
        <v>1.9910000000000001</v>
      </c>
      <c r="X29" s="77">
        <v>46.167000000000002</v>
      </c>
      <c r="Y29" s="77">
        <v>30.704999999999998</v>
      </c>
      <c r="Z29" s="78"/>
      <c r="AA29" s="79">
        <f>SUM(B29:Z29)</f>
        <v>1067.78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54.911999999999999</v>
      </c>
      <c r="C31" s="62">
        <f t="shared" si="4"/>
        <v>55.055999999999997</v>
      </c>
      <c r="D31" s="62">
        <f t="shared" si="4"/>
        <v>2.6240000000000001</v>
      </c>
      <c r="E31" s="62">
        <f t="shared" si="4"/>
        <v>3.012</v>
      </c>
      <c r="F31" s="62">
        <f t="shared" si="4"/>
        <v>40.813000000000002</v>
      </c>
      <c r="G31" s="62">
        <f t="shared" si="4"/>
        <v>37.738999999999997</v>
      </c>
      <c r="H31" s="62">
        <f t="shared" si="4"/>
        <v>30.43</v>
      </c>
      <c r="I31" s="62">
        <f t="shared" si="4"/>
        <v>55.213000000000001</v>
      </c>
      <c r="J31" s="62">
        <f t="shared" si="4"/>
        <v>23.3</v>
      </c>
      <c r="K31" s="62">
        <f t="shared" si="4"/>
        <v>41.223999999999997</v>
      </c>
      <c r="L31" s="62">
        <f t="shared" si="4"/>
        <v>107.29</v>
      </c>
      <c r="M31" s="62">
        <f t="shared" si="4"/>
        <v>32.746000000000002</v>
      </c>
      <c r="N31" s="62">
        <f t="shared" si="4"/>
        <v>26.123000000000001</v>
      </c>
      <c r="O31" s="62">
        <f t="shared" si="4"/>
        <v>23.591999999999999</v>
      </c>
      <c r="P31" s="62">
        <f t="shared" si="4"/>
        <v>23.428999999999998</v>
      </c>
      <c r="Q31" s="62">
        <f t="shared" si="4"/>
        <v>79.200999999999993</v>
      </c>
      <c r="R31" s="62">
        <f t="shared" si="4"/>
        <v>73.384</v>
      </c>
      <c r="S31" s="62">
        <f t="shared" si="4"/>
        <v>97.894999999999996</v>
      </c>
      <c r="T31" s="62">
        <f t="shared" si="4"/>
        <v>86.013000000000005</v>
      </c>
      <c r="U31" s="62">
        <f t="shared" si="4"/>
        <v>88.055999999999997</v>
      </c>
      <c r="V31" s="62">
        <f t="shared" si="4"/>
        <v>6.8650000000000002</v>
      </c>
      <c r="W31" s="62">
        <f t="shared" si="4"/>
        <v>1.9910000000000001</v>
      </c>
      <c r="X31" s="62">
        <f t="shared" si="4"/>
        <v>46.167000000000002</v>
      </c>
      <c r="Y31" s="62">
        <f t="shared" si="4"/>
        <v>30.704999999999998</v>
      </c>
      <c r="Z31" s="63">
        <f t="shared" si="4"/>
        <v>0</v>
      </c>
      <c r="AA31" s="64">
        <f t="shared" si="4"/>
        <v>1067.78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91.4</v>
      </c>
      <c r="E38" s="99">
        <v>114.9</v>
      </c>
      <c r="F38" s="99">
        <v>12</v>
      </c>
      <c r="G38" s="99"/>
      <c r="H38" s="99">
        <v>1.7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35.299999999999997</v>
      </c>
      <c r="W38" s="99">
        <v>48.7</v>
      </c>
      <c r="X38" s="99"/>
      <c r="Y38" s="99"/>
      <c r="Z38" s="100"/>
      <c r="AA38" s="79">
        <f t="shared" si="5"/>
        <v>304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91.4</v>
      </c>
      <c r="E39" s="88">
        <f t="shared" si="6"/>
        <v>114.9</v>
      </c>
      <c r="F39" s="88">
        <f t="shared" si="6"/>
        <v>12</v>
      </c>
      <c r="G39" s="88">
        <f t="shared" si="6"/>
        <v>0</v>
      </c>
      <c r="H39" s="88">
        <f t="shared" si="6"/>
        <v>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35.299999999999997</v>
      </c>
      <c r="W39" s="88">
        <f t="shared" si="6"/>
        <v>48.7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91.4</v>
      </c>
      <c r="E46" s="99">
        <v>114.9</v>
      </c>
      <c r="F46" s="99">
        <v>12</v>
      </c>
      <c r="G46" s="99"/>
      <c r="H46" s="99">
        <v>1.7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35.299999999999997</v>
      </c>
      <c r="W46" s="99">
        <v>48.7</v>
      </c>
      <c r="X46" s="99"/>
      <c r="Y46" s="99"/>
      <c r="Z46" s="100"/>
      <c r="AA46" s="79">
        <f t="shared" si="7"/>
        <v>304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91.4</v>
      </c>
      <c r="E48" s="88">
        <f t="shared" si="8"/>
        <v>114.9</v>
      </c>
      <c r="F48" s="88">
        <f t="shared" si="8"/>
        <v>12</v>
      </c>
      <c r="G48" s="88">
        <f t="shared" si="8"/>
        <v>0</v>
      </c>
      <c r="H48" s="88">
        <f t="shared" si="8"/>
        <v>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35.299999999999997</v>
      </c>
      <c r="W48" s="88">
        <f t="shared" si="8"/>
        <v>48.7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54.911999999999992</v>
      </c>
      <c r="C51" s="88">
        <f t="shared" si="10"/>
        <v>55.056000000000004</v>
      </c>
      <c r="D51" s="88">
        <f t="shared" si="10"/>
        <v>94.024000000000001</v>
      </c>
      <c r="E51" s="88">
        <f t="shared" si="10"/>
        <v>117.91200000000001</v>
      </c>
      <c r="F51" s="88">
        <f t="shared" si="10"/>
        <v>52.812999999999995</v>
      </c>
      <c r="G51" s="88">
        <f t="shared" si="10"/>
        <v>37.739000000000004</v>
      </c>
      <c r="H51" s="88">
        <f t="shared" si="10"/>
        <v>32.130000000000003</v>
      </c>
      <c r="I51" s="88">
        <f t="shared" si="10"/>
        <v>55.213000000000001</v>
      </c>
      <c r="J51" s="88">
        <f t="shared" si="10"/>
        <v>23.3</v>
      </c>
      <c r="K51" s="88">
        <f t="shared" si="10"/>
        <v>41.224000000000004</v>
      </c>
      <c r="L51" s="88">
        <f t="shared" si="10"/>
        <v>107.29</v>
      </c>
      <c r="M51" s="88">
        <f t="shared" si="10"/>
        <v>32.745999999999995</v>
      </c>
      <c r="N51" s="88">
        <f t="shared" si="10"/>
        <v>26.122999999999998</v>
      </c>
      <c r="O51" s="88">
        <f t="shared" si="10"/>
        <v>23.592000000000002</v>
      </c>
      <c r="P51" s="88">
        <f t="shared" si="10"/>
        <v>23.429000000000002</v>
      </c>
      <c r="Q51" s="88">
        <f t="shared" si="10"/>
        <v>79.200999999999993</v>
      </c>
      <c r="R51" s="88">
        <f t="shared" si="10"/>
        <v>73.384</v>
      </c>
      <c r="S51" s="88">
        <f t="shared" si="10"/>
        <v>97.894999999999996</v>
      </c>
      <c r="T51" s="88">
        <f t="shared" si="10"/>
        <v>86.013000000000005</v>
      </c>
      <c r="U51" s="88">
        <f t="shared" si="10"/>
        <v>88.056000000000012</v>
      </c>
      <c r="V51" s="88">
        <f t="shared" si="10"/>
        <v>42.164999999999999</v>
      </c>
      <c r="W51" s="88">
        <f t="shared" si="10"/>
        <v>50.691000000000003</v>
      </c>
      <c r="X51" s="88">
        <f t="shared" si="10"/>
        <v>46.167000000000002</v>
      </c>
      <c r="Y51" s="88">
        <f t="shared" si="10"/>
        <v>30.704999999999998</v>
      </c>
      <c r="Z51" s="89">
        <f t="shared" si="10"/>
        <v>0</v>
      </c>
      <c r="AA51" s="104">
        <f>SUM(B51:Z51)</f>
        <v>1371.78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-53.1</v>
      </c>
      <c r="C4" s="18">
        <v>-53.3</v>
      </c>
      <c r="D4" s="18">
        <v>91.4</v>
      </c>
      <c r="E4" s="18">
        <v>114.9</v>
      </c>
      <c r="F4" s="18">
        <v>12</v>
      </c>
      <c r="G4" s="18"/>
      <c r="H4" s="18">
        <v>1.7</v>
      </c>
      <c r="I4" s="18"/>
      <c r="J4" s="18"/>
      <c r="K4" s="18"/>
      <c r="L4" s="18">
        <v>-64.900000000000006</v>
      </c>
      <c r="M4" s="18">
        <v>-5.9</v>
      </c>
      <c r="N4" s="18"/>
      <c r="O4" s="18"/>
      <c r="P4" s="18"/>
      <c r="Q4" s="18">
        <v>-20.6</v>
      </c>
      <c r="R4" s="18">
        <v>-2.6</v>
      </c>
      <c r="S4" s="18">
        <v>-82.3</v>
      </c>
      <c r="T4" s="18">
        <v>-51.4</v>
      </c>
      <c r="U4" s="18">
        <v>-57.3</v>
      </c>
      <c r="V4" s="18">
        <v>35.299999999999997</v>
      </c>
      <c r="W4" s="18">
        <v>48.7</v>
      </c>
      <c r="X4" s="18">
        <v>-29.4</v>
      </c>
      <c r="Y4" s="18"/>
      <c r="Z4" s="19"/>
      <c r="AA4" s="111">
        <f>SUM(B4:Z4)</f>
        <v>-116.79999999999995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77.55</v>
      </c>
      <c r="C7" s="117">
        <v>74.569999999999993</v>
      </c>
      <c r="D7" s="117">
        <v>75.209999999999994</v>
      </c>
      <c r="E7" s="117">
        <v>80</v>
      </c>
      <c r="F7" s="117">
        <v>76.599999999999994</v>
      </c>
      <c r="G7" s="117">
        <v>86.8</v>
      </c>
      <c r="H7" s="117">
        <v>99.59</v>
      </c>
      <c r="I7" s="117">
        <v>107.04</v>
      </c>
      <c r="J7" s="117">
        <v>102.65</v>
      </c>
      <c r="K7" s="117">
        <v>82.49</v>
      </c>
      <c r="L7" s="117">
        <v>74.069999999999993</v>
      </c>
      <c r="M7" s="117">
        <v>61.35</v>
      </c>
      <c r="N7" s="117">
        <v>65.290000000000006</v>
      </c>
      <c r="O7" s="117">
        <v>57.15</v>
      </c>
      <c r="P7" s="117">
        <v>57.69</v>
      </c>
      <c r="Q7" s="117">
        <v>77.25</v>
      </c>
      <c r="R7" s="117">
        <v>91.27</v>
      </c>
      <c r="S7" s="117">
        <v>98.38</v>
      </c>
      <c r="T7" s="117">
        <v>101.46</v>
      </c>
      <c r="U7" s="117">
        <v>129.9</v>
      </c>
      <c r="V7" s="117">
        <v>146.9</v>
      </c>
      <c r="W7" s="117">
        <v>130</v>
      </c>
      <c r="X7" s="117">
        <v>102.1</v>
      </c>
      <c r="Y7" s="117">
        <v>89.78</v>
      </c>
      <c r="Z7" s="118"/>
      <c r="AA7" s="119">
        <f>IF(SUM(B7:Z7)&lt;&gt;0,AVERAGEIF(B7:Z7,"&lt;&gt;"""),"")</f>
        <v>89.378750000000025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53.1</v>
      </c>
      <c r="C15" s="133">
        <v>53.3</v>
      </c>
      <c r="D15" s="133"/>
      <c r="E15" s="133"/>
      <c r="F15" s="133"/>
      <c r="G15" s="133"/>
      <c r="H15" s="133"/>
      <c r="I15" s="133"/>
      <c r="J15" s="133"/>
      <c r="K15" s="133"/>
      <c r="L15" s="133">
        <v>64.900000000000006</v>
      </c>
      <c r="M15" s="133">
        <v>5.9</v>
      </c>
      <c r="N15" s="133"/>
      <c r="O15" s="133"/>
      <c r="P15" s="133"/>
      <c r="Q15" s="133">
        <v>20.6</v>
      </c>
      <c r="R15" s="133">
        <v>2.6</v>
      </c>
      <c r="S15" s="133">
        <v>82.3</v>
      </c>
      <c r="T15" s="133">
        <v>51.4</v>
      </c>
      <c r="U15" s="133">
        <v>57.3</v>
      </c>
      <c r="V15" s="133"/>
      <c r="W15" s="133"/>
      <c r="X15" s="133">
        <v>29.4</v>
      </c>
      <c r="Y15" s="133"/>
      <c r="Z15" s="131"/>
      <c r="AA15" s="132">
        <f t="shared" si="0"/>
        <v>420.79999999999995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53.1</v>
      </c>
      <c r="C16" s="135">
        <f t="shared" si="1"/>
        <v>53.3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64.900000000000006</v>
      </c>
      <c r="M16" s="135">
        <f t="shared" si="1"/>
        <v>5.9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20.6</v>
      </c>
      <c r="R16" s="135">
        <f t="shared" si="1"/>
        <v>2.6</v>
      </c>
      <c r="S16" s="135">
        <f t="shared" si="1"/>
        <v>82.3</v>
      </c>
      <c r="T16" s="135">
        <f t="shared" si="1"/>
        <v>51.4</v>
      </c>
      <c r="U16" s="135">
        <f t="shared" si="1"/>
        <v>57.3</v>
      </c>
      <c r="V16" s="135">
        <f t="shared" si="1"/>
        <v>0</v>
      </c>
      <c r="W16" s="135">
        <f t="shared" si="1"/>
        <v>0</v>
      </c>
      <c r="X16" s="135">
        <f t="shared" si="1"/>
        <v>29.4</v>
      </c>
      <c r="Y16" s="135">
        <f t="shared" si="1"/>
        <v>0</v>
      </c>
      <c r="Z16" s="136" t="str">
        <f t="shared" si="1"/>
        <v/>
      </c>
      <c r="AA16" s="90">
        <f t="shared" si="0"/>
        <v>420.79999999999995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91.4</v>
      </c>
      <c r="E23" s="133">
        <v>114.9</v>
      </c>
      <c r="F23" s="133">
        <v>12</v>
      </c>
      <c r="G23" s="133"/>
      <c r="H23" s="133">
        <v>1.7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35.299999999999997</v>
      </c>
      <c r="W23" s="133">
        <v>48.7</v>
      </c>
      <c r="X23" s="133"/>
      <c r="Y23" s="133"/>
      <c r="Z23" s="131"/>
      <c r="AA23" s="132">
        <f t="shared" si="2"/>
        <v>304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91.4</v>
      </c>
      <c r="E24" s="135">
        <f t="shared" si="3"/>
        <v>114.9</v>
      </c>
      <c r="F24" s="135">
        <f t="shared" si="3"/>
        <v>12</v>
      </c>
      <c r="G24" s="135">
        <f t="shared" si="3"/>
        <v>0</v>
      </c>
      <c r="H24" s="135">
        <f t="shared" si="3"/>
        <v>1.7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35.299999999999997</v>
      </c>
      <c r="W24" s="135">
        <f t="shared" si="3"/>
        <v>48.7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2024-05-21T13:18:19Z</dcterms:created>
  <dcterms:modified xsi:type="dcterms:W3CDTF">2024-05-21T13:18:21Z</dcterms:modified>
</cp:coreProperties>
</file>