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<sst xmlns="http://schemas.openxmlformats.org/spreadsheetml/2006/main" count="117" uniqueCount="53">
  <si>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20/05/2024 16:31:03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</si>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</sst>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D8-42D0-8508-329FD099D96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D8-42D0-8508-329FD099D96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34.058999999999997</c:v>
                </c:pt>
                <c:pt idx="1">
                  <c:v>41.133000000000003</c:v>
                </c:pt>
                <c:pt idx="2">
                  <c:v>61.466999999999999</c:v>
                </c:pt>
                <c:pt idx="3">
                  <c:v>33.133000000000003</c:v>
                </c:pt>
                <c:pt idx="4">
                  <c:v>75.665999999999997</c:v>
                </c:pt>
                <c:pt idx="5">
                  <c:v>101.666</c:v>
                </c:pt>
                <c:pt idx="6">
                  <c:v>28.327000000000002</c:v>
                </c:pt>
                <c:pt idx="7">
                  <c:v>24</c:v>
                </c:pt>
                <c:pt idx="8">
                  <c:v>18</c:v>
                </c:pt>
                <c:pt idx="9">
                  <c:v>50.518999999999998</c:v>
                </c:pt>
                <c:pt idx="10">
                  <c:v>45.473999999999997</c:v>
                </c:pt>
                <c:pt idx="14">
                  <c:v>28.225999999999999</c:v>
                </c:pt>
                <c:pt idx="15">
                  <c:v>17.198</c:v>
                </c:pt>
                <c:pt idx="16">
                  <c:v>70.353999999999999</c:v>
                </c:pt>
                <c:pt idx="17">
                  <c:v>85</c:v>
                </c:pt>
                <c:pt idx="18">
                  <c:v>33.799999999999997</c:v>
                </c:pt>
                <c:pt idx="19">
                  <c:v>4.2300000000000004</c:v>
                </c:pt>
                <c:pt idx="20">
                  <c:v>1</c:v>
                </c:pt>
                <c:pt idx="21">
                  <c:v>27.8</c:v>
                </c:pt>
                <c:pt idx="22">
                  <c:v>37.299999999999997</c:v>
                </c:pt>
                <c:pt idx="23">
                  <c:v>45.74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D8-42D0-8508-329FD099D96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63.4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D8-42D0-8508-329FD099D96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0.314</c:v>
                </c:pt>
                <c:pt idx="2">
                  <c:v>2.2629999999999999</c:v>
                </c:pt>
                <c:pt idx="4">
                  <c:v>1.45</c:v>
                </c:pt>
                <c:pt idx="5">
                  <c:v>1.46</c:v>
                </c:pt>
                <c:pt idx="6">
                  <c:v>2.0789999999999997</c:v>
                </c:pt>
                <c:pt idx="7">
                  <c:v>17.356000000000002</c:v>
                </c:pt>
                <c:pt idx="8">
                  <c:v>17.301000000000002</c:v>
                </c:pt>
                <c:pt idx="9">
                  <c:v>4.9999999999999996E-2</c:v>
                </c:pt>
                <c:pt idx="10">
                  <c:v>18.545000000000002</c:v>
                </c:pt>
                <c:pt idx="11">
                  <c:v>17.79</c:v>
                </c:pt>
                <c:pt idx="12">
                  <c:v>25.125000000000004</c:v>
                </c:pt>
                <c:pt idx="13">
                  <c:v>25.628</c:v>
                </c:pt>
                <c:pt idx="14">
                  <c:v>23.204999999999998</c:v>
                </c:pt>
                <c:pt idx="15">
                  <c:v>13.38</c:v>
                </c:pt>
                <c:pt idx="16">
                  <c:v>10.667</c:v>
                </c:pt>
                <c:pt idx="17">
                  <c:v>7.766</c:v>
                </c:pt>
                <c:pt idx="20">
                  <c:v>0.70199999999999996</c:v>
                </c:pt>
                <c:pt idx="23">
                  <c:v>0.221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D8-42D0-8508-329FD099D96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D8-42D0-8508-329FD099D96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25</c:v>
                </c:pt>
                <c:pt idx="16">
                  <c:v>40</c:v>
                </c:pt>
                <c:pt idx="17">
                  <c:v>15</c:v>
                </c:pt>
                <c:pt idx="18">
                  <c:v>25</c:v>
                </c:pt>
                <c:pt idx="19">
                  <c:v>25</c:v>
                </c:pt>
                <c:pt idx="20">
                  <c:v>9.3789999999999996</c:v>
                </c:pt>
                <c:pt idx="2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D8-42D0-8508-329FD099D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34.372999999999998</c:v>
                </c:pt>
                <c:pt idx="1">
                  <c:v>41.133000000000003</c:v>
                </c:pt>
                <c:pt idx="2">
                  <c:v>63.694000000000003</c:v>
                </c:pt>
                <c:pt idx="3">
                  <c:v>33.633000000000003</c:v>
                </c:pt>
                <c:pt idx="4">
                  <c:v>83.966999999999999</c:v>
                </c:pt>
                <c:pt idx="5">
                  <c:v>105.233</c:v>
                </c:pt>
                <c:pt idx="6">
                  <c:v>32.905999999999999</c:v>
                </c:pt>
                <c:pt idx="7">
                  <c:v>48.6</c:v>
                </c:pt>
                <c:pt idx="8">
                  <c:v>45.816000000000003</c:v>
                </c:pt>
                <c:pt idx="9">
                  <c:v>52.048999999999999</c:v>
                </c:pt>
                <c:pt idx="10">
                  <c:v>76.787000000000006</c:v>
                </c:pt>
                <c:pt idx="11">
                  <c:v>89.631</c:v>
                </c:pt>
                <c:pt idx="12">
                  <c:v>38.896000000000001</c:v>
                </c:pt>
                <c:pt idx="13">
                  <c:v>38.881999999999998</c:v>
                </c:pt>
                <c:pt idx="14">
                  <c:v>61.814999999999998</c:v>
                </c:pt>
                <c:pt idx="15">
                  <c:v>63.918000000000006</c:v>
                </c:pt>
                <c:pt idx="16">
                  <c:v>131.36500000000001</c:v>
                </c:pt>
                <c:pt idx="17">
                  <c:v>116.74000000000001</c:v>
                </c:pt>
                <c:pt idx="18">
                  <c:v>59.81</c:v>
                </c:pt>
                <c:pt idx="19">
                  <c:v>29.709999999999997</c:v>
                </c:pt>
                <c:pt idx="20">
                  <c:v>11.081000000000001</c:v>
                </c:pt>
                <c:pt idx="21">
                  <c:v>52.765000000000001</c:v>
                </c:pt>
                <c:pt idx="22">
                  <c:v>37.26700000000001</c:v>
                </c:pt>
                <c:pt idx="23">
                  <c:v>45.972999999999999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D8-42D0-8508-329FD099D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89.86</c:v>
                </c:pt>
                <c:pt idx="1">
                  <c:v>81.17</c:v>
                </c:pt>
                <c:pt idx="2">
                  <c:v>83.47</c:v>
                </c:pt>
                <c:pt idx="3">
                  <c:v>79.22</c:v>
                </c:pt>
                <c:pt idx="4">
                  <c:v>85.6</c:v>
                </c:pt>
                <c:pt idx="5">
                  <c:v>86.5</c:v>
                </c:pt>
                <c:pt idx="6">
                  <c:v>106.5</c:v>
                </c:pt>
                <c:pt idx="7">
                  <c:v>139.13</c:v>
                </c:pt>
                <c:pt idx="8">
                  <c:v>105.47</c:v>
                </c:pt>
                <c:pt idx="9">
                  <c:v>84.58</c:v>
                </c:pt>
                <c:pt idx="10">
                  <c:v>76.819999999999993</c:v>
                </c:pt>
                <c:pt idx="11">
                  <c:v>51.35</c:v>
                </c:pt>
                <c:pt idx="12">
                  <c:v>58.41</c:v>
                </c:pt>
                <c:pt idx="13">
                  <c:v>71.569999999999993</c:v>
                </c:pt>
                <c:pt idx="14">
                  <c:v>74.23</c:v>
                </c:pt>
                <c:pt idx="15">
                  <c:v>75.44</c:v>
                </c:pt>
                <c:pt idx="16">
                  <c:v>87.46</c:v>
                </c:pt>
                <c:pt idx="17">
                  <c:v>102.7</c:v>
                </c:pt>
                <c:pt idx="18">
                  <c:v>98.76</c:v>
                </c:pt>
                <c:pt idx="19">
                  <c:v>141.69</c:v>
                </c:pt>
                <c:pt idx="20">
                  <c:v>175.08</c:v>
                </c:pt>
                <c:pt idx="21">
                  <c:v>115.56</c:v>
                </c:pt>
                <c:pt idx="22">
                  <c:v>97.46</c:v>
                </c:pt>
                <c:pt idx="23">
                  <c:v>97.46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D8-42D0-8508-329FD099D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34.372999999999998</v>
      </c>
      <c r="C4" s="18">
        <v>41.133000000000003</v>
      </c>
      <c r="D4" s="18">
        <v>63.730000000000004</v>
      </c>
      <c r="E4" s="18">
        <v>33.633000000000003</v>
      </c>
      <c r="F4" s="18">
        <v>83.949999999999989</v>
      </c>
      <c r="G4" s="18">
        <v>105.255</v>
      </c>
      <c r="H4" s="18">
        <v>32.905999999999999</v>
      </c>
      <c r="I4" s="18">
        <v>48.608999999999995</v>
      </c>
      <c r="J4" s="18">
        <v>45.815999999999995</v>
      </c>
      <c r="K4" s="18">
        <v>52.048999999999999</v>
      </c>
      <c r="L4" s="18">
        <v>76.786999999999978</v>
      </c>
      <c r="M4" s="18">
        <v>89.660999999999987</v>
      </c>
      <c r="N4" s="18">
        <v>38.896000000000008</v>
      </c>
      <c r="O4" s="18">
        <v>38.881999999999998</v>
      </c>
      <c r="P4" s="18">
        <v>61.815000000000005</v>
      </c>
      <c r="Q4" s="18">
        <v>63.917999999999999</v>
      </c>
      <c r="R4" s="18">
        <v>131.40700000000001</v>
      </c>
      <c r="S4" s="18">
        <v>116.72200000000001</v>
      </c>
      <c r="T4" s="18">
        <v>59.809999999999995</v>
      </c>
      <c r="U4" s="18">
        <v>29.71</v>
      </c>
      <c r="V4" s="18">
        <v>11.081</v>
      </c>
      <c r="W4" s="18">
        <v>52.8</v>
      </c>
      <c r="X4" s="18">
        <v>37.299999999999997</v>
      </c>
      <c r="Y4" s="18">
        <v>45.961000000000006</v>
      </c>
      <c r="Z4" s="19"/>
      <c r="AA4" s="20">
        <f>SUM(B4:Z4)</f>
        <v>1396.2039999999997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89.86</v>
      </c>
      <c r="C7" s="28">
        <v>81.17</v>
      </c>
      <c r="D7" s="28">
        <v>83.47</v>
      </c>
      <c r="E7" s="28">
        <v>79.22</v>
      </c>
      <c r="F7" s="28">
        <v>85.6</v>
      </c>
      <c r="G7" s="28">
        <v>86.5</v>
      </c>
      <c r="H7" s="28">
        <v>106.5</v>
      </c>
      <c r="I7" s="28">
        <v>139.13</v>
      </c>
      <c r="J7" s="28">
        <v>105.47</v>
      </c>
      <c r="K7" s="28">
        <v>84.58</v>
      </c>
      <c r="L7" s="28">
        <v>76.819999999999993</v>
      </c>
      <c r="M7" s="28">
        <v>51.35</v>
      </c>
      <c r="N7" s="28">
        <v>58.41</v>
      </c>
      <c r="O7" s="28">
        <v>71.569999999999993</v>
      </c>
      <c r="P7" s="28">
        <v>74.23</v>
      </c>
      <c r="Q7" s="28">
        <v>75.44</v>
      </c>
      <c r="R7" s="28">
        <v>87.46</v>
      </c>
      <c r="S7" s="28">
        <v>102.7</v>
      </c>
      <c r="T7" s="28">
        <v>98.76</v>
      </c>
      <c r="U7" s="28">
        <v>141.69</v>
      </c>
      <c r="V7" s="28">
        <v>175.08</v>
      </c>
      <c r="W7" s="28">
        <v>115.56</v>
      </c>
      <c r="X7" s="28">
        <v>97.46</v>
      </c>
      <c r="Y7" s="28">
        <v>97.46</v>
      </c>
      <c r="Z7" s="29"/>
      <c r="AA7" s="30">
        <f>IF(SUM(B7:Z7)&lt;&gt;0,AVERAGEIF(B7:Z7,"&lt;&gt;"""),"")</f>
        <v>94.395416666666677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34.058999999999997</v>
      </c>
      <c r="C12" s="52">
        <v>41.133000000000003</v>
      </c>
      <c r="D12" s="52">
        <v>61.466999999999999</v>
      </c>
      <c r="E12" s="52">
        <v>33.133000000000003</v>
      </c>
      <c r="F12" s="52">
        <v>75.665999999999997</v>
      </c>
      <c r="G12" s="52">
        <v>101.666</v>
      </c>
      <c r="H12" s="52">
        <v>28.327000000000002</v>
      </c>
      <c r="I12" s="52">
        <v>24</v>
      </c>
      <c r="J12" s="52">
        <v>18</v>
      </c>
      <c r="K12" s="52">
        <v>50.518999999999998</v>
      </c>
      <c r="L12" s="52">
        <v>45.473999999999997</v>
      </c>
      <c r="M12" s="52"/>
      <c r="N12" s="52"/>
      <c r="O12" s="52"/>
      <c r="P12" s="52">
        <v>28.225999999999999</v>
      </c>
      <c r="Q12" s="52">
        <v>17.198</v>
      </c>
      <c r="R12" s="52">
        <v>70.353999999999999</v>
      </c>
      <c r="S12" s="52">
        <v>85</v>
      </c>
      <c r="T12" s="52">
        <v>33.799999999999997</v>
      </c>
      <c r="U12" s="52">
        <v>4.2300000000000004</v>
      </c>
      <c r="V12" s="52">
        <v>1</v>
      </c>
      <c r="W12" s="52">
        <v>27.8</v>
      </c>
      <c r="X12" s="52">
        <v>37.299999999999997</v>
      </c>
      <c r="Y12" s="52">
        <v>45.74</v>
      </c>
      <c r="Z12" s="53"/>
      <c r="AA12" s="54">
        <f t="shared" si="0"/>
        <v>864.09199999999998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25</v>
      </c>
      <c r="R13" s="52">
        <v>40</v>
      </c>
      <c r="S13" s="52">
        <v>15</v>
      </c>
      <c r="T13" s="52">
        <v>25</v>
      </c>
      <c r="U13" s="52">
        <v>25</v>
      </c>
      <c r="V13" s="52">
        <v>9.3789999999999996</v>
      </c>
      <c r="W13" s="52">
        <v>25</v>
      </c>
      <c r="X13" s="52"/>
      <c r="Y13" s="52"/>
      <c r="Z13" s="53"/>
      <c r="AA13" s="54">
        <f t="shared" si="0"/>
        <v>164.37899999999999</v>
      </c>
    </row>
    <row r="14" spans="1:27" ht="25.15" customHeight="1" x14ac:dyDescent="0.2">
      <c r="A14" s="55" t="s">
        <v>10</v>
      </c>
      <c r="B14" s="56">
        <v>0.314</v>
      </c>
      <c r="C14" s="57"/>
      <c r="D14" s="57">
        <v>2.2629999999999999</v>
      </c>
      <c r="E14" s="57"/>
      <c r="F14" s="57">
        <v>1.45</v>
      </c>
      <c r="G14" s="57">
        <v>1.46</v>
      </c>
      <c r="H14" s="57">
        <v>2.0789999999999997</v>
      </c>
      <c r="I14" s="57">
        <v>17.356000000000002</v>
      </c>
      <c r="J14" s="57">
        <v>17.301000000000002</v>
      </c>
      <c r="K14" s="57">
        <v>4.9999999999999996E-2</v>
      </c>
      <c r="L14" s="57">
        <v>18.545000000000002</v>
      </c>
      <c r="M14" s="57">
        <v>17.79</v>
      </c>
      <c r="N14" s="57">
        <v>25.125000000000004</v>
      </c>
      <c r="O14" s="57">
        <v>25.628</v>
      </c>
      <c r="P14" s="57">
        <v>23.204999999999998</v>
      </c>
      <c r="Q14" s="57">
        <v>13.38</v>
      </c>
      <c r="R14" s="57">
        <v>10.667</v>
      </c>
      <c r="S14" s="57">
        <v>7.766</v>
      </c>
      <c r="T14" s="57"/>
      <c r="U14" s="57"/>
      <c r="V14" s="57">
        <v>0.70199999999999996</v>
      </c>
      <c r="W14" s="57"/>
      <c r="X14" s="57"/>
      <c r="Y14" s="57">
        <v>0.221</v>
      </c>
      <c r="Z14" s="58"/>
      <c r="AA14" s="59">
        <f t="shared" si="0"/>
        <v>185.30199999999996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34.372999999999998</v>
      </c>
      <c r="C16" s="62">
        <f t="shared" ref="C16:Z16" si="1">IF(LEN(C$2)&gt;0,SUM(C10:C15),"")</f>
        <v>41.133000000000003</v>
      </c>
      <c r="D16" s="62">
        <f t="shared" si="1"/>
        <v>63.73</v>
      </c>
      <c r="E16" s="62">
        <f t="shared" si="1"/>
        <v>33.133000000000003</v>
      </c>
      <c r="F16" s="62">
        <f t="shared" si="1"/>
        <v>77.116</v>
      </c>
      <c r="G16" s="62">
        <f t="shared" si="1"/>
        <v>103.12599999999999</v>
      </c>
      <c r="H16" s="62">
        <f t="shared" si="1"/>
        <v>30.406000000000002</v>
      </c>
      <c r="I16" s="62">
        <f t="shared" si="1"/>
        <v>41.356000000000002</v>
      </c>
      <c r="J16" s="62">
        <f t="shared" si="1"/>
        <v>35.301000000000002</v>
      </c>
      <c r="K16" s="62">
        <f t="shared" si="1"/>
        <v>50.568999999999996</v>
      </c>
      <c r="L16" s="62">
        <f t="shared" si="1"/>
        <v>64.019000000000005</v>
      </c>
      <c r="M16" s="62">
        <f t="shared" si="1"/>
        <v>17.79</v>
      </c>
      <c r="N16" s="62">
        <f t="shared" si="1"/>
        <v>25.125000000000004</v>
      </c>
      <c r="O16" s="62">
        <f t="shared" si="1"/>
        <v>25.628</v>
      </c>
      <c r="P16" s="62">
        <f t="shared" si="1"/>
        <v>51.430999999999997</v>
      </c>
      <c r="Q16" s="62">
        <f t="shared" si="1"/>
        <v>55.578000000000003</v>
      </c>
      <c r="R16" s="62">
        <f t="shared" si="1"/>
        <v>121.021</v>
      </c>
      <c r="S16" s="62">
        <f t="shared" si="1"/>
        <v>107.76600000000001</v>
      </c>
      <c r="T16" s="62">
        <f t="shared" si="1"/>
        <v>58.8</v>
      </c>
      <c r="U16" s="62">
        <f t="shared" si="1"/>
        <v>29.23</v>
      </c>
      <c r="V16" s="62">
        <f t="shared" si="1"/>
        <v>11.081</v>
      </c>
      <c r="W16" s="62">
        <f t="shared" si="1"/>
        <v>52.8</v>
      </c>
      <c r="X16" s="62">
        <f t="shared" si="1"/>
        <v>37.299999999999997</v>
      </c>
      <c r="Y16" s="62">
        <f t="shared" si="1"/>
        <v>45.960999999999999</v>
      </c>
      <c r="Z16" s="63" t="str">
        <f t="shared" si="1"/>
        <v/>
      </c>
      <c r="AA16" s="64">
        <f>SUM(AA10:AA15)</f>
        <v>1213.7729999999999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1.6</v>
      </c>
      <c r="G19" s="72"/>
      <c r="H19" s="72">
        <v>2.5</v>
      </c>
      <c r="I19" s="72"/>
      <c r="J19" s="72">
        <v>1.6</v>
      </c>
      <c r="K19" s="72"/>
      <c r="L19" s="72">
        <v>3.3</v>
      </c>
      <c r="M19" s="72">
        <v>2.5</v>
      </c>
      <c r="N19" s="72">
        <v>4.0999999999999996</v>
      </c>
      <c r="O19" s="72">
        <v>4.0999999999999996</v>
      </c>
      <c r="P19" s="72">
        <v>4.0999999999999996</v>
      </c>
      <c r="Q19" s="72">
        <v>2.5</v>
      </c>
      <c r="R19" s="72">
        <v>2.5</v>
      </c>
      <c r="S19" s="72">
        <v>2.5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31.299999999999997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4.7439999999999998</v>
      </c>
      <c r="G20" s="77">
        <v>2.129</v>
      </c>
      <c r="H20" s="77"/>
      <c r="I20" s="77">
        <v>6.633</v>
      </c>
      <c r="J20" s="77">
        <v>8.9149999999999991</v>
      </c>
      <c r="K20" s="77"/>
      <c r="L20" s="77">
        <v>8.6769999999999996</v>
      </c>
      <c r="M20" s="77">
        <v>5.3049999999999997</v>
      </c>
      <c r="N20" s="77">
        <v>6.08</v>
      </c>
      <c r="O20" s="77">
        <v>6.08</v>
      </c>
      <c r="P20" s="77">
        <v>2.7370000000000001</v>
      </c>
      <c r="Q20" s="77">
        <v>1.1830000000000001</v>
      </c>
      <c r="R20" s="77">
        <v>2.786</v>
      </c>
      <c r="S20" s="77">
        <v>3.2229999999999999</v>
      </c>
      <c r="T20" s="77"/>
      <c r="U20" s="77"/>
      <c r="V20" s="77"/>
      <c r="W20" s="77"/>
      <c r="X20" s="77"/>
      <c r="Y20" s="77"/>
      <c r="Z20" s="78"/>
      <c r="AA20" s="79">
        <f t="shared" si="2"/>
        <v>58.491999999999997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0.5</v>
      </c>
      <c r="F21" s="81">
        <v>0.49</v>
      </c>
      <c r="G21" s="81"/>
      <c r="H21" s="81"/>
      <c r="I21" s="81">
        <v>0.62</v>
      </c>
      <c r="J21" s="81"/>
      <c r="K21" s="81">
        <v>1.48</v>
      </c>
      <c r="L21" s="81">
        <v>0.79100000000000004</v>
      </c>
      <c r="M21" s="81">
        <v>0.66599999999999993</v>
      </c>
      <c r="N21" s="81">
        <v>3.5910000000000002</v>
      </c>
      <c r="O21" s="81">
        <v>3.0739999999999998</v>
      </c>
      <c r="P21" s="81">
        <v>3.5470000000000002</v>
      </c>
      <c r="Q21" s="81">
        <v>4.657</v>
      </c>
      <c r="R21" s="81">
        <v>5.0999999999999996</v>
      </c>
      <c r="S21" s="81">
        <v>3.2330000000000001</v>
      </c>
      <c r="T21" s="81">
        <v>1.01</v>
      </c>
      <c r="U21" s="81">
        <v>0.48</v>
      </c>
      <c r="V21" s="81"/>
      <c r="W21" s="81"/>
      <c r="X21" s="81"/>
      <c r="Y21" s="81"/>
      <c r="Z21" s="78"/>
      <c r="AA21" s="79">
        <f t="shared" si="2"/>
        <v>29.239000000000001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0.5</v>
      </c>
      <c r="F25" s="88">
        <f t="shared" si="3"/>
        <v>6.8339999999999996</v>
      </c>
      <c r="G25" s="88">
        <f t="shared" si="3"/>
        <v>2.129</v>
      </c>
      <c r="H25" s="88">
        <f t="shared" si="3"/>
        <v>2.5</v>
      </c>
      <c r="I25" s="88">
        <f t="shared" si="3"/>
        <v>7.2530000000000001</v>
      </c>
      <c r="J25" s="88">
        <f t="shared" si="3"/>
        <v>10.514999999999999</v>
      </c>
      <c r="K25" s="88">
        <f t="shared" si="3"/>
        <v>1.48</v>
      </c>
      <c r="L25" s="88">
        <f t="shared" si="3"/>
        <v>12.768000000000001</v>
      </c>
      <c r="M25" s="88">
        <f t="shared" si="3"/>
        <v>8.4710000000000001</v>
      </c>
      <c r="N25" s="88">
        <f t="shared" si="3"/>
        <v>13.771000000000001</v>
      </c>
      <c r="O25" s="88">
        <f t="shared" si="3"/>
        <v>13.254</v>
      </c>
      <c r="P25" s="88">
        <f t="shared" si="3"/>
        <v>10.384</v>
      </c>
      <c r="Q25" s="88">
        <f t="shared" si="3"/>
        <v>8.34</v>
      </c>
      <c r="R25" s="88">
        <f t="shared" si="3"/>
        <v>10.385999999999999</v>
      </c>
      <c r="S25" s="88">
        <f t="shared" si="3"/>
        <v>8.9559999999999995</v>
      </c>
      <c r="T25" s="88">
        <f t="shared" si="3"/>
        <v>1.01</v>
      </c>
      <c r="U25" s="88">
        <f t="shared" si="3"/>
        <v>0.48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119.03100000000001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34.372999999999998</v>
      </c>
      <c r="C29" s="77">
        <v>41.133000000000003</v>
      </c>
      <c r="D29" s="77">
        <v>63.73</v>
      </c>
      <c r="E29" s="77">
        <v>33.633000000000003</v>
      </c>
      <c r="F29" s="77">
        <v>83.95</v>
      </c>
      <c r="G29" s="77">
        <v>105.255</v>
      </c>
      <c r="H29" s="77">
        <v>32.905999999999999</v>
      </c>
      <c r="I29" s="77">
        <v>48.609000000000002</v>
      </c>
      <c r="J29" s="77">
        <v>45.816000000000003</v>
      </c>
      <c r="K29" s="77">
        <v>52.048999999999999</v>
      </c>
      <c r="L29" s="77">
        <v>76.787000000000006</v>
      </c>
      <c r="M29" s="77">
        <v>26.260999999999999</v>
      </c>
      <c r="N29" s="77">
        <v>38.896000000000001</v>
      </c>
      <c r="O29" s="77">
        <v>38.881999999999998</v>
      </c>
      <c r="P29" s="77">
        <v>61.814999999999998</v>
      </c>
      <c r="Q29" s="77">
        <v>63.917999999999999</v>
      </c>
      <c r="R29" s="77">
        <v>131.40700000000001</v>
      </c>
      <c r="S29" s="77">
        <v>116.72199999999999</v>
      </c>
      <c r="T29" s="77">
        <v>59.81</v>
      </c>
      <c r="U29" s="77">
        <v>29.71</v>
      </c>
      <c r="V29" s="77">
        <v>11.081</v>
      </c>
      <c r="W29" s="77">
        <v>52.8</v>
      </c>
      <c r="X29" s="77">
        <v>37.299999999999997</v>
      </c>
      <c r="Y29" s="77">
        <v>45.960999999999999</v>
      </c>
      <c r="Z29" s="78"/>
      <c r="AA29" s="79">
        <f>SUM(B29:Z29)</f>
        <v>1332.8039999999996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34.372999999999998</v>
      </c>
      <c r="C31" s="62">
        <f t="shared" ref="C31:Z31" si="4">IF(LEN(C$2)&gt;0,SUM(C28:C30),"")</f>
        <v>41.133000000000003</v>
      </c>
      <c r="D31" s="62">
        <f t="shared" si="4"/>
        <v>63.73</v>
      </c>
      <c r="E31" s="62">
        <f t="shared" si="4"/>
        <v>33.633000000000003</v>
      </c>
      <c r="F31" s="62">
        <f t="shared" si="4"/>
        <v>83.95</v>
      </c>
      <c r="G31" s="62">
        <f t="shared" si="4"/>
        <v>105.255</v>
      </c>
      <c r="H31" s="62">
        <f t="shared" si="4"/>
        <v>32.905999999999999</v>
      </c>
      <c r="I31" s="62">
        <f t="shared" si="4"/>
        <v>48.609000000000002</v>
      </c>
      <c r="J31" s="62">
        <f t="shared" si="4"/>
        <v>45.816000000000003</v>
      </c>
      <c r="K31" s="62">
        <f t="shared" si="4"/>
        <v>52.048999999999999</v>
      </c>
      <c r="L31" s="62">
        <f t="shared" si="4"/>
        <v>76.787000000000006</v>
      </c>
      <c r="M31" s="62">
        <f t="shared" si="4"/>
        <v>26.260999999999999</v>
      </c>
      <c r="N31" s="62">
        <f t="shared" si="4"/>
        <v>38.896000000000001</v>
      </c>
      <c r="O31" s="62">
        <f t="shared" si="4"/>
        <v>38.881999999999998</v>
      </c>
      <c r="P31" s="62">
        <f t="shared" si="4"/>
        <v>61.814999999999998</v>
      </c>
      <c r="Q31" s="62">
        <f t="shared" si="4"/>
        <v>63.917999999999999</v>
      </c>
      <c r="R31" s="62">
        <f t="shared" si="4"/>
        <v>131.40700000000001</v>
      </c>
      <c r="S31" s="62">
        <f t="shared" si="4"/>
        <v>116.72199999999999</v>
      </c>
      <c r="T31" s="62">
        <f t="shared" si="4"/>
        <v>59.81</v>
      </c>
      <c r="U31" s="62">
        <f t="shared" si="4"/>
        <v>29.71</v>
      </c>
      <c r="V31" s="62">
        <f t="shared" si="4"/>
        <v>11.081</v>
      </c>
      <c r="W31" s="62">
        <f t="shared" si="4"/>
        <v>52.8</v>
      </c>
      <c r="X31" s="62">
        <f t="shared" si="4"/>
        <v>37.299999999999997</v>
      </c>
      <c r="Y31" s="62">
        <f t="shared" si="4"/>
        <v>45.960999999999999</v>
      </c>
      <c r="Z31" s="63" t="str">
        <f t="shared" si="4"/>
        <v/>
      </c>
      <c r="AA31" s="64">
        <f>SUM(AA28:AA30)</f>
        <v>1332.8039999999996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63.4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63.4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63.4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63.4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63.4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63.4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34.372999999999998</v>
      </c>
      <c r="C51" s="88">
        <f t="shared" si="10"/>
        <v>41.133000000000003</v>
      </c>
      <c r="D51" s="88">
        <f t="shared" si="10"/>
        <v>63.73</v>
      </c>
      <c r="E51" s="88">
        <f t="shared" si="10"/>
        <v>33.633000000000003</v>
      </c>
      <c r="F51" s="88">
        <f t="shared" si="10"/>
        <v>83.95</v>
      </c>
      <c r="G51" s="88">
        <f t="shared" si="10"/>
        <v>105.255</v>
      </c>
      <c r="H51" s="88">
        <f t="shared" si="10"/>
        <v>32.906000000000006</v>
      </c>
      <c r="I51" s="88">
        <f t="shared" si="10"/>
        <v>48.609000000000002</v>
      </c>
      <c r="J51" s="88">
        <f t="shared" si="10"/>
        <v>45.816000000000003</v>
      </c>
      <c r="K51" s="88">
        <f t="shared" si="10"/>
        <v>52.048999999999992</v>
      </c>
      <c r="L51" s="88">
        <f t="shared" si="10"/>
        <v>76.787000000000006</v>
      </c>
      <c r="M51" s="88">
        <f t="shared" si="10"/>
        <v>89.661000000000001</v>
      </c>
      <c r="N51" s="88">
        <f t="shared" si="10"/>
        <v>38.896000000000001</v>
      </c>
      <c r="O51" s="88">
        <f t="shared" si="10"/>
        <v>38.881999999999998</v>
      </c>
      <c r="P51" s="88">
        <f t="shared" si="10"/>
        <v>61.814999999999998</v>
      </c>
      <c r="Q51" s="88">
        <f t="shared" si="10"/>
        <v>63.918000000000006</v>
      </c>
      <c r="R51" s="88">
        <f t="shared" si="10"/>
        <v>131.40700000000001</v>
      </c>
      <c r="S51" s="88">
        <f t="shared" si="10"/>
        <v>116.72200000000001</v>
      </c>
      <c r="T51" s="88">
        <f t="shared" si="10"/>
        <v>59.809999999999995</v>
      </c>
      <c r="U51" s="88">
        <f t="shared" si="10"/>
        <v>29.71</v>
      </c>
      <c r="V51" s="88">
        <f t="shared" si="10"/>
        <v>11.081</v>
      </c>
      <c r="W51" s="88">
        <f t="shared" si="10"/>
        <v>52.8</v>
      </c>
      <c r="X51" s="88">
        <f t="shared" si="10"/>
        <v>37.299999999999997</v>
      </c>
      <c r="Y51" s="88">
        <f t="shared" si="10"/>
        <v>45.960999999999999</v>
      </c>
      <c r="Z51" s="89" t="str">
        <f t="shared" si="10"/>
        <v/>
      </c>
      <c r="AA51" s="104">
        <f>SUM(B51:Z51)</f>
        <v>1396.2039999999997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34.372999999999998</v>
      </c>
      <c r="C4" s="18">
        <v>41.133000000000003</v>
      </c>
      <c r="D4" s="18">
        <v>63.694000000000003</v>
      </c>
      <c r="E4" s="18">
        <v>33.633000000000003</v>
      </c>
      <c r="F4" s="18">
        <v>83.966999999999999</v>
      </c>
      <c r="G4" s="18">
        <v>105.233</v>
      </c>
      <c r="H4" s="18">
        <v>32.905999999999999</v>
      </c>
      <c r="I4" s="18">
        <v>48.6</v>
      </c>
      <c r="J4" s="18">
        <v>45.816000000000003</v>
      </c>
      <c r="K4" s="18">
        <v>52.048999999999999</v>
      </c>
      <c r="L4" s="18">
        <v>76.787000000000006</v>
      </c>
      <c r="M4" s="18">
        <v>89.631</v>
      </c>
      <c r="N4" s="18">
        <v>38.896000000000001</v>
      </c>
      <c r="O4" s="18">
        <v>38.881999999999998</v>
      </c>
      <c r="P4" s="18">
        <v>61.814999999999998</v>
      </c>
      <c r="Q4" s="18">
        <v>63.918000000000006</v>
      </c>
      <c r="R4" s="18">
        <v>131.36500000000001</v>
      </c>
      <c r="S4" s="18">
        <v>116.74000000000001</v>
      </c>
      <c r="T4" s="18">
        <v>59.81</v>
      </c>
      <c r="U4" s="18">
        <v>29.709999999999997</v>
      </c>
      <c r="V4" s="18">
        <v>11.081000000000001</v>
      </c>
      <c r="W4" s="18">
        <v>52.765000000000001</v>
      </c>
      <c r="X4" s="18">
        <v>37.26700000000001</v>
      </c>
      <c r="Y4" s="18">
        <v>45.972999999999999</v>
      </c>
      <c r="Z4" s="19"/>
      <c r="AA4" s="20">
        <f>SUM(B4:Z4)</f>
        <v>1396.0439999999999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89.86</v>
      </c>
      <c r="C7" s="28">
        <v>81.17</v>
      </c>
      <c r="D7" s="28">
        <v>83.47</v>
      </c>
      <c r="E7" s="28">
        <v>79.22</v>
      </c>
      <c r="F7" s="28">
        <v>85.6</v>
      </c>
      <c r="G7" s="28">
        <v>86.5</v>
      </c>
      <c r="H7" s="28">
        <v>106.5</v>
      </c>
      <c r="I7" s="28">
        <v>139.13</v>
      </c>
      <c r="J7" s="28">
        <v>105.47</v>
      </c>
      <c r="K7" s="28">
        <v>84.58</v>
      </c>
      <c r="L7" s="28">
        <v>76.819999999999993</v>
      </c>
      <c r="M7" s="28">
        <v>51.35</v>
      </c>
      <c r="N7" s="28">
        <v>58.41</v>
      </c>
      <c r="O7" s="28">
        <v>71.569999999999993</v>
      </c>
      <c r="P7" s="28">
        <v>74.23</v>
      </c>
      <c r="Q7" s="28">
        <v>75.44</v>
      </c>
      <c r="R7" s="28">
        <v>87.46</v>
      </c>
      <c r="S7" s="28">
        <v>102.7</v>
      </c>
      <c r="T7" s="28">
        <v>98.76</v>
      </c>
      <c r="U7" s="28">
        <v>141.69</v>
      </c>
      <c r="V7" s="28">
        <v>175.08</v>
      </c>
      <c r="W7" s="28">
        <v>115.56</v>
      </c>
      <c r="X7" s="28">
        <v>97.46</v>
      </c>
      <c r="Y7" s="28">
        <v>97.46</v>
      </c>
      <c r="Z7" s="29"/>
      <c r="AA7" s="30">
        <f>IF(SUM(B7:Z7)&lt;&gt;0,AVERAGEIF(B7:Z7,"&lt;&gt;"""),"")</f>
        <v>94.395416666666677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1.0449999999999999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1.0449999999999999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1.643</v>
      </c>
      <c r="D14" s="57"/>
      <c r="E14" s="57">
        <v>1.2469999999999999</v>
      </c>
      <c r="F14" s="57"/>
      <c r="G14" s="57"/>
      <c r="H14" s="57"/>
      <c r="I14" s="57"/>
      <c r="J14" s="57"/>
      <c r="K14" s="57">
        <v>0.14199999999999999</v>
      </c>
      <c r="L14" s="57"/>
      <c r="M14" s="57"/>
      <c r="N14" s="57"/>
      <c r="O14" s="57"/>
      <c r="P14" s="57"/>
      <c r="Q14" s="57"/>
      <c r="R14" s="57"/>
      <c r="S14" s="57"/>
      <c r="T14" s="57">
        <v>2.6589999999999998</v>
      </c>
      <c r="U14" s="57">
        <v>0.21100000000000002</v>
      </c>
      <c r="V14" s="57"/>
      <c r="W14" s="57">
        <v>0.95700000000000007</v>
      </c>
      <c r="X14" s="57">
        <v>5.0000000000000001E-3</v>
      </c>
      <c r="Y14" s="57"/>
      <c r="Z14" s="58"/>
      <c r="AA14" s="59">
        <f t="shared" si="0"/>
        <v>6.863999999999999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2.6879999999999997</v>
      </c>
      <c r="D16" s="62">
        <f t="shared" si="1"/>
        <v>0</v>
      </c>
      <c r="E16" s="62">
        <f t="shared" si="1"/>
        <v>1.2469999999999999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0.14199999999999999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2.6589999999999998</v>
      </c>
      <c r="U16" s="62">
        <f t="shared" si="1"/>
        <v>0.21100000000000002</v>
      </c>
      <c r="V16" s="62">
        <f t="shared" si="1"/>
        <v>0</v>
      </c>
      <c r="W16" s="62">
        <f t="shared" si="1"/>
        <v>0.95700000000000007</v>
      </c>
      <c r="X16" s="62">
        <f t="shared" si="1"/>
        <v>5.0000000000000001E-3</v>
      </c>
      <c r="Y16" s="62">
        <f t="shared" si="1"/>
        <v>0</v>
      </c>
      <c r="Z16" s="63" t="str">
        <f t="shared" si="1"/>
        <v/>
      </c>
      <c r="AA16" s="64">
        <f>SUM(AA10:AA15)</f>
        <v>7.9089999999999989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45.316000000000003</v>
      </c>
      <c r="K19" s="72">
        <v>25.5</v>
      </c>
      <c r="L19" s="72">
        <v>25.5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96.316000000000003</v>
      </c>
    </row>
    <row r="20" spans="1:27" ht="25.15" customHeight="1" x14ac:dyDescent="0.2">
      <c r="A20" s="75" t="s">
        <v>15</v>
      </c>
      <c r="B20" s="76">
        <v>2.8239999999999998</v>
      </c>
      <c r="C20" s="77">
        <v>2.7809999999999997</v>
      </c>
      <c r="D20" s="77"/>
      <c r="E20" s="77">
        <v>0.80200000000000005</v>
      </c>
      <c r="F20" s="77"/>
      <c r="G20" s="77"/>
      <c r="H20" s="77">
        <v>0.90800000000000003</v>
      </c>
      <c r="I20" s="77"/>
      <c r="J20" s="77"/>
      <c r="K20" s="77">
        <v>1.294</v>
      </c>
      <c r="L20" s="77">
        <v>0.01</v>
      </c>
      <c r="M20" s="77">
        <v>0.03</v>
      </c>
      <c r="N20" s="77"/>
      <c r="O20" s="77"/>
      <c r="P20" s="77"/>
      <c r="Q20" s="77">
        <v>1.2949999999999999</v>
      </c>
      <c r="R20" s="77"/>
      <c r="S20" s="77"/>
      <c r="T20" s="77">
        <v>6.9719999999999995</v>
      </c>
      <c r="U20" s="77">
        <v>7.3380000000000001</v>
      </c>
      <c r="V20" s="77">
        <v>2.625</v>
      </c>
      <c r="W20" s="77">
        <v>9.5109999999999992</v>
      </c>
      <c r="X20" s="77">
        <v>6.7320000000000002</v>
      </c>
      <c r="Y20" s="77"/>
      <c r="Z20" s="78"/>
      <c r="AA20" s="79">
        <f t="shared" si="2"/>
        <v>43.122</v>
      </c>
    </row>
    <row r="21" spans="1:27" ht="25.15" customHeight="1" x14ac:dyDescent="0.2">
      <c r="A21" s="75" t="s">
        <v>16</v>
      </c>
      <c r="B21" s="80">
        <v>31.548999999999999</v>
      </c>
      <c r="C21" s="81">
        <v>35.664000000000001</v>
      </c>
      <c r="D21" s="81">
        <v>1.694</v>
      </c>
      <c r="E21" s="81">
        <v>31.584</v>
      </c>
      <c r="F21" s="81">
        <v>0.96699999999999997</v>
      </c>
      <c r="G21" s="81">
        <v>1.333</v>
      </c>
      <c r="H21" s="81">
        <v>31.998000000000001</v>
      </c>
      <c r="I21" s="81">
        <v>0.5</v>
      </c>
      <c r="J21" s="81">
        <v>0.5</v>
      </c>
      <c r="K21" s="81">
        <v>25.113</v>
      </c>
      <c r="L21" s="81">
        <v>51.277000000000001</v>
      </c>
      <c r="M21" s="81">
        <v>89.600999999999999</v>
      </c>
      <c r="N21" s="81">
        <v>38.896000000000001</v>
      </c>
      <c r="O21" s="81">
        <v>38.881999999999998</v>
      </c>
      <c r="P21" s="81">
        <v>61.814999999999998</v>
      </c>
      <c r="Q21" s="81">
        <v>62.623000000000005</v>
      </c>
      <c r="R21" s="81">
        <v>55.365000000000002</v>
      </c>
      <c r="S21" s="81">
        <v>30.04</v>
      </c>
      <c r="T21" s="81">
        <v>50.179000000000002</v>
      </c>
      <c r="U21" s="81">
        <v>22.160999999999998</v>
      </c>
      <c r="V21" s="81">
        <v>8.4559999999999995</v>
      </c>
      <c r="W21" s="81">
        <v>22.896999999999998</v>
      </c>
      <c r="X21" s="81">
        <v>9.93</v>
      </c>
      <c r="Y21" s="81">
        <v>1.673</v>
      </c>
      <c r="Z21" s="78"/>
      <c r="AA21" s="79">
        <f t="shared" si="2"/>
        <v>704.69699999999989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34.372999999999998</v>
      </c>
      <c r="C25" s="88">
        <f t="shared" si="3"/>
        <v>38.445</v>
      </c>
      <c r="D25" s="88">
        <f t="shared" si="3"/>
        <v>1.694</v>
      </c>
      <c r="E25" s="88">
        <f t="shared" si="3"/>
        <v>32.386000000000003</v>
      </c>
      <c r="F25" s="88">
        <f t="shared" si="3"/>
        <v>0.96699999999999997</v>
      </c>
      <c r="G25" s="88">
        <f t="shared" si="3"/>
        <v>1.333</v>
      </c>
      <c r="H25" s="88">
        <f t="shared" si="3"/>
        <v>32.905999999999999</v>
      </c>
      <c r="I25" s="88">
        <f t="shared" si="3"/>
        <v>0.5</v>
      </c>
      <c r="J25" s="88">
        <f t="shared" si="3"/>
        <v>45.816000000000003</v>
      </c>
      <c r="K25" s="88">
        <f t="shared" si="3"/>
        <v>51.906999999999996</v>
      </c>
      <c r="L25" s="88">
        <f t="shared" si="3"/>
        <v>76.787000000000006</v>
      </c>
      <c r="M25" s="88">
        <f t="shared" si="3"/>
        <v>89.631</v>
      </c>
      <c r="N25" s="88">
        <f t="shared" si="3"/>
        <v>38.896000000000001</v>
      </c>
      <c r="O25" s="88">
        <f t="shared" si="3"/>
        <v>38.881999999999998</v>
      </c>
      <c r="P25" s="88">
        <f t="shared" si="3"/>
        <v>61.814999999999998</v>
      </c>
      <c r="Q25" s="88">
        <f t="shared" si="3"/>
        <v>63.918000000000006</v>
      </c>
      <c r="R25" s="88">
        <f t="shared" si="3"/>
        <v>55.365000000000002</v>
      </c>
      <c r="S25" s="88">
        <f t="shared" si="3"/>
        <v>30.04</v>
      </c>
      <c r="T25" s="88">
        <f t="shared" si="3"/>
        <v>57.151000000000003</v>
      </c>
      <c r="U25" s="88">
        <f t="shared" si="3"/>
        <v>29.498999999999999</v>
      </c>
      <c r="V25" s="88">
        <f t="shared" si="3"/>
        <v>11.081</v>
      </c>
      <c r="W25" s="88">
        <f t="shared" si="3"/>
        <v>32.408000000000001</v>
      </c>
      <c r="X25" s="88">
        <f t="shared" si="3"/>
        <v>16.661999999999999</v>
      </c>
      <c r="Y25" s="88">
        <f t="shared" si="3"/>
        <v>1.673</v>
      </c>
      <c r="Z25" s="89">
        <f t="shared" si="3"/>
        <v>0</v>
      </c>
      <c r="AA25" s="90">
        <f t="shared" si="3"/>
        <v>844.13499999999988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34.372999999999998</v>
      </c>
      <c r="C29" s="77">
        <v>41.133000000000003</v>
      </c>
      <c r="D29" s="77">
        <v>1.694</v>
      </c>
      <c r="E29" s="77">
        <v>33.633000000000003</v>
      </c>
      <c r="F29" s="77">
        <v>0.96699999999999997</v>
      </c>
      <c r="G29" s="77">
        <v>1.333</v>
      </c>
      <c r="H29" s="77">
        <v>32.905999999999999</v>
      </c>
      <c r="I29" s="77">
        <v>0.5</v>
      </c>
      <c r="J29" s="77">
        <v>45.816000000000003</v>
      </c>
      <c r="K29" s="77">
        <v>52.048999999999999</v>
      </c>
      <c r="L29" s="77">
        <v>76.787000000000006</v>
      </c>
      <c r="M29" s="77">
        <v>89.631</v>
      </c>
      <c r="N29" s="77">
        <v>38.896000000000001</v>
      </c>
      <c r="O29" s="77">
        <v>38.881999999999998</v>
      </c>
      <c r="P29" s="77">
        <v>61.814999999999998</v>
      </c>
      <c r="Q29" s="77">
        <v>63.917999999999999</v>
      </c>
      <c r="R29" s="77">
        <v>55.365000000000002</v>
      </c>
      <c r="S29" s="77">
        <v>30.04</v>
      </c>
      <c r="T29" s="77">
        <v>59.81</v>
      </c>
      <c r="U29" s="77">
        <v>29.71</v>
      </c>
      <c r="V29" s="77">
        <v>11.081</v>
      </c>
      <c r="W29" s="77">
        <v>33.365000000000002</v>
      </c>
      <c r="X29" s="77">
        <v>16.667000000000002</v>
      </c>
      <c r="Y29" s="77">
        <v>1.673</v>
      </c>
      <c r="Z29" s="78"/>
      <c r="AA29" s="79">
        <f>SUM(B29:Z29)</f>
        <v>852.0440000000001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34.372999999999998</v>
      </c>
      <c r="C31" s="62">
        <f t="shared" si="4"/>
        <v>41.133000000000003</v>
      </c>
      <c r="D31" s="62">
        <f t="shared" si="4"/>
        <v>1.694</v>
      </c>
      <c r="E31" s="62">
        <f t="shared" si="4"/>
        <v>33.633000000000003</v>
      </c>
      <c r="F31" s="62">
        <f t="shared" si="4"/>
        <v>0.96699999999999997</v>
      </c>
      <c r="G31" s="62">
        <f t="shared" si="4"/>
        <v>1.333</v>
      </c>
      <c r="H31" s="62">
        <f t="shared" si="4"/>
        <v>32.905999999999999</v>
      </c>
      <c r="I31" s="62">
        <f t="shared" si="4"/>
        <v>0.5</v>
      </c>
      <c r="J31" s="62">
        <f t="shared" si="4"/>
        <v>45.816000000000003</v>
      </c>
      <c r="K31" s="62">
        <f t="shared" si="4"/>
        <v>52.048999999999999</v>
      </c>
      <c r="L31" s="62">
        <f t="shared" si="4"/>
        <v>76.787000000000006</v>
      </c>
      <c r="M31" s="62">
        <f t="shared" si="4"/>
        <v>89.631</v>
      </c>
      <c r="N31" s="62">
        <f t="shared" si="4"/>
        <v>38.896000000000001</v>
      </c>
      <c r="O31" s="62">
        <f t="shared" si="4"/>
        <v>38.881999999999998</v>
      </c>
      <c r="P31" s="62">
        <f t="shared" si="4"/>
        <v>61.814999999999998</v>
      </c>
      <c r="Q31" s="62">
        <f t="shared" si="4"/>
        <v>63.917999999999999</v>
      </c>
      <c r="R31" s="62">
        <f t="shared" si="4"/>
        <v>55.365000000000002</v>
      </c>
      <c r="S31" s="62">
        <f t="shared" si="4"/>
        <v>30.04</v>
      </c>
      <c r="T31" s="62">
        <f t="shared" si="4"/>
        <v>59.81</v>
      </c>
      <c r="U31" s="62">
        <f t="shared" si="4"/>
        <v>29.71</v>
      </c>
      <c r="V31" s="62">
        <f t="shared" si="4"/>
        <v>11.081</v>
      </c>
      <c r="W31" s="62">
        <f t="shared" si="4"/>
        <v>33.365000000000002</v>
      </c>
      <c r="X31" s="62">
        <f t="shared" si="4"/>
        <v>16.667000000000002</v>
      </c>
      <c r="Y31" s="62">
        <f t="shared" si="4"/>
        <v>1.673</v>
      </c>
      <c r="Z31" s="63">
        <f t="shared" si="4"/>
        <v>0</v>
      </c>
      <c r="AA31" s="64">
        <f t="shared" si="4"/>
        <v>852.0440000000001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62</v>
      </c>
      <c r="E38" s="99"/>
      <c r="F38" s="99">
        <v>83</v>
      </c>
      <c r="G38" s="99">
        <v>103.9</v>
      </c>
      <c r="H38" s="99"/>
      <c r="I38" s="99">
        <v>48.1</v>
      </c>
      <c r="J38" s="99"/>
      <c r="K38" s="99"/>
      <c r="L38" s="99"/>
      <c r="M38" s="99"/>
      <c r="N38" s="99"/>
      <c r="O38" s="99"/>
      <c r="P38" s="99"/>
      <c r="Q38" s="99"/>
      <c r="R38" s="99">
        <v>76</v>
      </c>
      <c r="S38" s="99">
        <v>86.7</v>
      </c>
      <c r="T38" s="99"/>
      <c r="U38" s="99"/>
      <c r="V38" s="99"/>
      <c r="W38" s="99">
        <v>19.399999999999999</v>
      </c>
      <c r="X38" s="99">
        <v>20.6</v>
      </c>
      <c r="Y38" s="99">
        <v>44.3</v>
      </c>
      <c r="Z38" s="100"/>
      <c r="AA38" s="79">
        <f t="shared" si="5"/>
        <v>544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62</v>
      </c>
      <c r="E39" s="88">
        <f t="shared" si="6"/>
        <v>0</v>
      </c>
      <c r="F39" s="88">
        <f t="shared" si="6"/>
        <v>83</v>
      </c>
      <c r="G39" s="88">
        <f t="shared" si="6"/>
        <v>103.9</v>
      </c>
      <c r="H39" s="88">
        <f t="shared" si="6"/>
        <v>0</v>
      </c>
      <c r="I39" s="88">
        <f t="shared" si="6"/>
        <v>48.1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76</v>
      </c>
      <c r="S39" s="88">
        <f t="shared" si="6"/>
        <v>86.7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19.399999999999999</v>
      </c>
      <c r="X39" s="88">
        <f t="shared" si="6"/>
        <v>20.6</v>
      </c>
      <c r="Y39" s="88">
        <f t="shared" si="6"/>
        <v>44.3</v>
      </c>
      <c r="Z39" s="89">
        <f t="shared" si="6"/>
        <v>0</v>
      </c>
      <c r="AA39" s="90">
        <f t="shared" si="5"/>
        <v>544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62</v>
      </c>
      <c r="E46" s="99"/>
      <c r="F46" s="99">
        <v>83</v>
      </c>
      <c r="G46" s="99">
        <v>103.9</v>
      </c>
      <c r="H46" s="99"/>
      <c r="I46" s="99">
        <v>48.1</v>
      </c>
      <c r="J46" s="99"/>
      <c r="K46" s="99"/>
      <c r="L46" s="99"/>
      <c r="M46" s="99"/>
      <c r="N46" s="99"/>
      <c r="O46" s="99"/>
      <c r="P46" s="99"/>
      <c r="Q46" s="99"/>
      <c r="R46" s="99">
        <v>76</v>
      </c>
      <c r="S46" s="99">
        <v>86.7</v>
      </c>
      <c r="T46" s="99"/>
      <c r="U46" s="99"/>
      <c r="V46" s="99"/>
      <c r="W46" s="99">
        <v>19.399999999999999</v>
      </c>
      <c r="X46" s="99">
        <v>20.6</v>
      </c>
      <c r="Y46" s="99">
        <v>44.3</v>
      </c>
      <c r="Z46" s="100"/>
      <c r="AA46" s="79">
        <f t="shared" si="7"/>
        <v>544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62</v>
      </c>
      <c r="E48" s="88">
        <f t="shared" si="8"/>
        <v>0</v>
      </c>
      <c r="F48" s="88">
        <f t="shared" si="8"/>
        <v>83</v>
      </c>
      <c r="G48" s="88">
        <f t="shared" si="8"/>
        <v>103.9</v>
      </c>
      <c r="H48" s="88">
        <f t="shared" si="8"/>
        <v>0</v>
      </c>
      <c r="I48" s="88">
        <f t="shared" si="8"/>
        <v>48.1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76</v>
      </c>
      <c r="S48" s="88">
        <f t="shared" si="8"/>
        <v>86.7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19.399999999999999</v>
      </c>
      <c r="X48" s="88">
        <f t="shared" si="8"/>
        <v>20.6</v>
      </c>
      <c r="Y48" s="88">
        <f t="shared" si="8"/>
        <v>44.3</v>
      </c>
      <c r="Z48" s="89">
        <f t="shared" si="8"/>
        <v>0</v>
      </c>
      <c r="AA48" s="90">
        <f t="shared" si="7"/>
        <v>544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34.372999999999998</v>
      </c>
      <c r="C51" s="88">
        <f t="shared" si="10"/>
        <v>41.133000000000003</v>
      </c>
      <c r="D51" s="88">
        <f t="shared" si="10"/>
        <v>63.694000000000003</v>
      </c>
      <c r="E51" s="88">
        <f t="shared" si="10"/>
        <v>33.633000000000003</v>
      </c>
      <c r="F51" s="88">
        <f t="shared" si="10"/>
        <v>83.966999999999999</v>
      </c>
      <c r="G51" s="88">
        <f t="shared" si="10"/>
        <v>105.233</v>
      </c>
      <c r="H51" s="88">
        <f t="shared" si="10"/>
        <v>32.905999999999999</v>
      </c>
      <c r="I51" s="88">
        <f t="shared" si="10"/>
        <v>48.6</v>
      </c>
      <c r="J51" s="88">
        <f t="shared" si="10"/>
        <v>45.816000000000003</v>
      </c>
      <c r="K51" s="88">
        <f t="shared" si="10"/>
        <v>52.048999999999999</v>
      </c>
      <c r="L51" s="88">
        <f t="shared" si="10"/>
        <v>76.787000000000006</v>
      </c>
      <c r="M51" s="88">
        <f t="shared" si="10"/>
        <v>89.631</v>
      </c>
      <c r="N51" s="88">
        <f t="shared" si="10"/>
        <v>38.896000000000001</v>
      </c>
      <c r="O51" s="88">
        <f t="shared" si="10"/>
        <v>38.881999999999998</v>
      </c>
      <c r="P51" s="88">
        <f t="shared" si="10"/>
        <v>61.814999999999998</v>
      </c>
      <c r="Q51" s="88">
        <f t="shared" si="10"/>
        <v>63.918000000000006</v>
      </c>
      <c r="R51" s="88">
        <f t="shared" si="10"/>
        <v>131.36500000000001</v>
      </c>
      <c r="S51" s="88">
        <f t="shared" si="10"/>
        <v>116.74000000000001</v>
      </c>
      <c r="T51" s="88">
        <f t="shared" si="10"/>
        <v>59.81</v>
      </c>
      <c r="U51" s="88">
        <f t="shared" si="10"/>
        <v>29.709999999999997</v>
      </c>
      <c r="V51" s="88">
        <f t="shared" si="10"/>
        <v>11.081</v>
      </c>
      <c r="W51" s="88">
        <f t="shared" si="10"/>
        <v>52.765000000000001</v>
      </c>
      <c r="X51" s="88">
        <f t="shared" si="10"/>
        <v>37.266999999999996</v>
      </c>
      <c r="Y51" s="88">
        <f t="shared" si="10"/>
        <v>45.972999999999999</v>
      </c>
      <c r="Z51" s="89">
        <f t="shared" si="10"/>
        <v>0</v>
      </c>
      <c r="AA51" s="104">
        <f>SUM(B51:Z51)</f>
        <v>1396.0439999999999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62</v>
      </c>
      <c r="E4" s="18"/>
      <c r="F4" s="18">
        <v>83</v>
      </c>
      <c r="G4" s="18">
        <v>103.9</v>
      </c>
      <c r="H4" s="18"/>
      <c r="I4" s="18">
        <v>48.1</v>
      </c>
      <c r="J4" s="18"/>
      <c r="K4" s="18"/>
      <c r="L4" s="18"/>
      <c r="M4" s="18">
        <v>-63.4</v>
      </c>
      <c r="N4" s="18"/>
      <c r="O4" s="18"/>
      <c r="P4" s="18"/>
      <c r="Q4" s="18"/>
      <c r="R4" s="18">
        <v>76</v>
      </c>
      <c r="S4" s="18">
        <v>86.7</v>
      </c>
      <c r="T4" s="18"/>
      <c r="U4" s="18"/>
      <c r="V4" s="18"/>
      <c r="W4" s="18">
        <v>19.399999999999999</v>
      </c>
      <c r="X4" s="18">
        <v>20.6</v>
      </c>
      <c r="Y4" s="18">
        <v>44.3</v>
      </c>
      <c r="Z4" s="19"/>
      <c r="AA4" s="111">
        <f>SUM(B4:Z4)</f>
        <v>480.6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89.86</v>
      </c>
      <c r="C7" s="117">
        <v>81.17</v>
      </c>
      <c r="D7" s="117">
        <v>83.47</v>
      </c>
      <c r="E7" s="117">
        <v>79.22</v>
      </c>
      <c r="F7" s="117">
        <v>85.6</v>
      </c>
      <c r="G7" s="117">
        <v>86.5</v>
      </c>
      <c r="H7" s="117">
        <v>106.5</v>
      </c>
      <c r="I7" s="117">
        <v>139.13</v>
      </c>
      <c r="J7" s="117">
        <v>105.47</v>
      </c>
      <c r="K7" s="117">
        <v>84.58</v>
      </c>
      <c r="L7" s="117">
        <v>76.819999999999993</v>
      </c>
      <c r="M7" s="117">
        <v>51.35</v>
      </c>
      <c r="N7" s="117">
        <v>58.41</v>
      </c>
      <c r="O7" s="117">
        <v>71.569999999999993</v>
      </c>
      <c r="P7" s="117">
        <v>74.23</v>
      </c>
      <c r="Q7" s="117">
        <v>75.44</v>
      </c>
      <c r="R7" s="117">
        <v>87.46</v>
      </c>
      <c r="S7" s="117">
        <v>102.7</v>
      </c>
      <c r="T7" s="117">
        <v>98.76</v>
      </c>
      <c r="U7" s="117">
        <v>141.69</v>
      </c>
      <c r="V7" s="117">
        <v>175.08</v>
      </c>
      <c r="W7" s="117">
        <v>115.56</v>
      </c>
      <c r="X7" s="117">
        <v>97.46</v>
      </c>
      <c r="Y7" s="117">
        <v>97.46</v>
      </c>
      <c r="Z7" s="118"/>
      <c r="AA7" s="119">
        <f>IF(SUM(B7:Z7)&lt;&gt;0,AVERAGEIF(B7:Z7,"&lt;&gt;"""),"")</f>
        <v>94.395416666666677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63.4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63.4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62</v>
      </c>
      <c r="E23" s="133"/>
      <c r="F23" s="133">
        <v>83</v>
      </c>
      <c r="G23" s="133">
        <v>103.9</v>
      </c>
      <c r="H23" s="133"/>
      <c r="I23" s="133">
        <v>48.1</v>
      </c>
      <c r="J23" s="133"/>
      <c r="K23" s="133"/>
      <c r="L23" s="133"/>
      <c r="M23" s="133"/>
      <c r="N23" s="133"/>
      <c r="O23" s="133"/>
      <c r="P23" s="133"/>
      <c r="Q23" s="133"/>
      <c r="R23" s="133">
        <v>76</v>
      </c>
      <c r="S23" s="133">
        <v>86.7</v>
      </c>
      <c r="T23" s="133"/>
      <c r="U23" s="133"/>
      <c r="V23" s="133"/>
      <c r="W23" s="133">
        <v>19.399999999999999</v>
      </c>
      <c r="X23" s="133">
        <v>20.6</v>
      </c>
      <c r="Y23" s="133">
        <v>44.3</v>
      </c>
      <c r="Z23" s="131"/>
      <c r="AA23" s="132">
        <f t="shared" si="2"/>
        <v>544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62</v>
      </c>
      <c r="E24" s="135">
        <f t="shared" si="3"/>
        <v>0</v>
      </c>
      <c r="F24" s="135">
        <f t="shared" si="3"/>
        <v>83</v>
      </c>
      <c r="G24" s="135">
        <f t="shared" si="3"/>
        <v>103.9</v>
      </c>
      <c r="H24" s="135">
        <f t="shared" si="3"/>
        <v>0</v>
      </c>
      <c r="I24" s="135">
        <f t="shared" si="3"/>
        <v>48.1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76</v>
      </c>
      <c r="S24" s="135">
        <f t="shared" si="3"/>
        <v>86.7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19.399999999999999</v>
      </c>
      <c r="X24" s="135">
        <f t="shared" si="3"/>
        <v>20.6</v>
      </c>
      <c r="Y24" s="135">
        <f t="shared" si="3"/>
        <v>44.3</v>
      </c>
      <c r="Z24" s="136" t="str">
        <f t="shared" si="3"/>
        <v/>
      </c>
      <c r="AA24" s="90">
        <f t="shared" si="2"/>
        <v>544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2024-05-20T13:31:03Z</dcterms:created>
  <dcterms:modified xsi:type="dcterms:W3CDTF">2024-05-20T13:31:04Z</dcterms:modified>
</cp:coreProperties>
</file>