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<sst xmlns="http://schemas.openxmlformats.org/spreadsheetml/2006/main" count="117" uniqueCount="53">
  <si>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19/05/2024 16:20:48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</si>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</sst>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B3-464E-89CC-B7198E55C3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B3-464E-89CC-B7198E55C3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41.892000000000003</c:v>
                </c:pt>
                <c:pt idx="1">
                  <c:v>28.908000000000001</c:v>
                </c:pt>
                <c:pt idx="2">
                  <c:v>200.9</c:v>
                </c:pt>
                <c:pt idx="3">
                  <c:v>284.02199999999999</c:v>
                </c:pt>
                <c:pt idx="4">
                  <c:v>184.37700000000001</c:v>
                </c:pt>
                <c:pt idx="5">
                  <c:v>91.697000000000003</c:v>
                </c:pt>
                <c:pt idx="6">
                  <c:v>71.890999999999991</c:v>
                </c:pt>
                <c:pt idx="7">
                  <c:v>64.710999999999999</c:v>
                </c:pt>
                <c:pt idx="8">
                  <c:v>124</c:v>
                </c:pt>
                <c:pt idx="9">
                  <c:v>5</c:v>
                </c:pt>
                <c:pt idx="10">
                  <c:v>31.297000000000001</c:v>
                </c:pt>
                <c:pt idx="15">
                  <c:v>44.505000000000003</c:v>
                </c:pt>
                <c:pt idx="18">
                  <c:v>35.65</c:v>
                </c:pt>
                <c:pt idx="19">
                  <c:v>5</c:v>
                </c:pt>
                <c:pt idx="20">
                  <c:v>69.599999999999994</c:v>
                </c:pt>
                <c:pt idx="21">
                  <c:v>25.463000000000001</c:v>
                </c:pt>
                <c:pt idx="22">
                  <c:v>15.28</c:v>
                </c:pt>
                <c:pt idx="23">
                  <c:v>32.493000000000002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B3-464E-89CC-B7198E55C3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B3-464E-89CC-B7198E55C3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3.71</c:v>
                </c:pt>
                <c:pt idx="3">
                  <c:v>7.1259999999999994</c:v>
                </c:pt>
                <c:pt idx="4">
                  <c:v>4.5489999999999995</c:v>
                </c:pt>
                <c:pt idx="6">
                  <c:v>0.17100000000000001</c:v>
                </c:pt>
                <c:pt idx="7">
                  <c:v>0.76700000000000002</c:v>
                </c:pt>
                <c:pt idx="8">
                  <c:v>20.155999999999999</c:v>
                </c:pt>
                <c:pt idx="9">
                  <c:v>16.66</c:v>
                </c:pt>
                <c:pt idx="10">
                  <c:v>16.483999999999998</c:v>
                </c:pt>
                <c:pt idx="11">
                  <c:v>23.763999999999999</c:v>
                </c:pt>
                <c:pt idx="12">
                  <c:v>22.584999999999997</c:v>
                </c:pt>
                <c:pt idx="13">
                  <c:v>22.887</c:v>
                </c:pt>
                <c:pt idx="14">
                  <c:v>13.463999999999999</c:v>
                </c:pt>
                <c:pt idx="15">
                  <c:v>11.721</c:v>
                </c:pt>
                <c:pt idx="16">
                  <c:v>13.625000000000002</c:v>
                </c:pt>
                <c:pt idx="17">
                  <c:v>9.0039999999999996</c:v>
                </c:pt>
                <c:pt idx="18">
                  <c:v>4.2000000000000003E-2</c:v>
                </c:pt>
                <c:pt idx="19">
                  <c:v>4.7E-2</c:v>
                </c:pt>
                <c:pt idx="20">
                  <c:v>1.2349999999999999</c:v>
                </c:pt>
                <c:pt idx="21">
                  <c:v>0.85799999999999998</c:v>
                </c:pt>
                <c:pt idx="22">
                  <c:v>0.73299999999999998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B3-464E-89CC-B7198E55C3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B3-464E-89CC-B7198E55C3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55.710999999999999</c:v>
                </c:pt>
                <c:pt idx="20">
                  <c:v>80</c:v>
                </c:pt>
                <c:pt idx="21">
                  <c:v>79.650000000000006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B3-464E-89CC-B7198E55C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41.891999999999996</c:v>
                </c:pt>
                <c:pt idx="1">
                  <c:v>28.907999999999998</c:v>
                </c:pt>
                <c:pt idx="2">
                  <c:v>205.35</c:v>
                </c:pt>
                <c:pt idx="3">
                  <c:v>291.10000000000002</c:v>
                </c:pt>
                <c:pt idx="4">
                  <c:v>188.97200000000001</c:v>
                </c:pt>
                <c:pt idx="5">
                  <c:v>111.71199999999999</c:v>
                </c:pt>
                <c:pt idx="6">
                  <c:v>72.089999999999989</c:v>
                </c:pt>
                <c:pt idx="7">
                  <c:v>101.015</c:v>
                </c:pt>
                <c:pt idx="8">
                  <c:v>144.15600000000001</c:v>
                </c:pt>
                <c:pt idx="9">
                  <c:v>21.699000000000002</c:v>
                </c:pt>
                <c:pt idx="10">
                  <c:v>47.780999999999999</c:v>
                </c:pt>
                <c:pt idx="11">
                  <c:v>23.763999999999999</c:v>
                </c:pt>
                <c:pt idx="12">
                  <c:v>22.584999999999997</c:v>
                </c:pt>
                <c:pt idx="13">
                  <c:v>22.887</c:v>
                </c:pt>
                <c:pt idx="14">
                  <c:v>13.464</c:v>
                </c:pt>
                <c:pt idx="15">
                  <c:v>56.225999999999999</c:v>
                </c:pt>
                <c:pt idx="16">
                  <c:v>13.625</c:v>
                </c:pt>
                <c:pt idx="17">
                  <c:v>9.0039999999999996</c:v>
                </c:pt>
                <c:pt idx="18">
                  <c:v>61.121000000000002</c:v>
                </c:pt>
                <c:pt idx="19">
                  <c:v>60.758000000000003</c:v>
                </c:pt>
                <c:pt idx="20">
                  <c:v>150.83799999999997</c:v>
                </c:pt>
                <c:pt idx="21">
                  <c:v>106.01900000000001</c:v>
                </c:pt>
                <c:pt idx="22">
                  <c:v>15.966999999999999</c:v>
                </c:pt>
                <c:pt idx="23">
                  <c:v>32.492999999999995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B3-464E-89CC-B7198E55C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87.42</c:v>
                </c:pt>
                <c:pt idx="1">
                  <c:v>83.06</c:v>
                </c:pt>
                <c:pt idx="2">
                  <c:v>87.23</c:v>
                </c:pt>
                <c:pt idx="3">
                  <c:v>92.85</c:v>
                </c:pt>
                <c:pt idx="4">
                  <c:v>90.52</c:v>
                </c:pt>
                <c:pt idx="5">
                  <c:v>89.05</c:v>
                </c:pt>
                <c:pt idx="6">
                  <c:v>101.92</c:v>
                </c:pt>
                <c:pt idx="7">
                  <c:v>115.71</c:v>
                </c:pt>
                <c:pt idx="8">
                  <c:v>101.98</c:v>
                </c:pt>
                <c:pt idx="9">
                  <c:v>114.73</c:v>
                </c:pt>
                <c:pt idx="10">
                  <c:v>81.260000000000005</c:v>
                </c:pt>
                <c:pt idx="11">
                  <c:v>59.66</c:v>
                </c:pt>
                <c:pt idx="12">
                  <c:v>59.7</c:v>
                </c:pt>
                <c:pt idx="13">
                  <c:v>59.71</c:v>
                </c:pt>
                <c:pt idx="14">
                  <c:v>71.290000000000006</c:v>
                </c:pt>
                <c:pt idx="15">
                  <c:v>72.680000000000007</c:v>
                </c:pt>
                <c:pt idx="16">
                  <c:v>94.32</c:v>
                </c:pt>
                <c:pt idx="17">
                  <c:v>109.71</c:v>
                </c:pt>
                <c:pt idx="18">
                  <c:v>104.13</c:v>
                </c:pt>
                <c:pt idx="19">
                  <c:v>141.56</c:v>
                </c:pt>
                <c:pt idx="20">
                  <c:v>143.44</c:v>
                </c:pt>
                <c:pt idx="21">
                  <c:v>124.34</c:v>
                </c:pt>
                <c:pt idx="22">
                  <c:v>101.64</c:v>
                </c:pt>
                <c:pt idx="23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B3-464E-89CC-B7198E55C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41.892000000000003</v>
      </c>
      <c r="C4" s="18">
        <v>28.908000000000001</v>
      </c>
      <c r="D4" s="18">
        <v>205.35399999999998</v>
      </c>
      <c r="E4" s="18">
        <v>291.14800000000002</v>
      </c>
      <c r="F4" s="18">
        <v>188.92600000000004</v>
      </c>
      <c r="G4" s="18">
        <v>111.697</v>
      </c>
      <c r="H4" s="18">
        <v>72.061999999999998</v>
      </c>
      <c r="I4" s="18">
        <v>100.97799999999999</v>
      </c>
      <c r="J4" s="18">
        <v>144.15599999999998</v>
      </c>
      <c r="K4" s="18">
        <v>21.659999999999997</v>
      </c>
      <c r="L4" s="18">
        <v>47.780999999999999</v>
      </c>
      <c r="M4" s="18">
        <v>23.763999999999999</v>
      </c>
      <c r="N4" s="18">
        <v>22.584999999999997</v>
      </c>
      <c r="O4" s="18">
        <v>22.887</v>
      </c>
      <c r="P4" s="18">
        <v>13.463999999999999</v>
      </c>
      <c r="Q4" s="18">
        <v>56.226000000000006</v>
      </c>
      <c r="R4" s="18">
        <v>13.625000000000002</v>
      </c>
      <c r="S4" s="18">
        <v>9.0039999999999996</v>
      </c>
      <c r="T4" s="18">
        <v>61.091999999999999</v>
      </c>
      <c r="U4" s="18">
        <v>60.757999999999996</v>
      </c>
      <c r="V4" s="18">
        <v>150.83499999999998</v>
      </c>
      <c r="W4" s="18">
        <v>105.971</v>
      </c>
      <c r="X4" s="18">
        <v>16.012999999999998</v>
      </c>
      <c r="Y4" s="18">
        <v>32.493000000000002</v>
      </c>
      <c r="Z4" s="19"/>
      <c r="AA4" s="20">
        <f>SUM(B4:Z4)</f>
        <v>1843.279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87.42</v>
      </c>
      <c r="C7" s="28">
        <v>83.06</v>
      </c>
      <c r="D7" s="28">
        <v>87.23</v>
      </c>
      <c r="E7" s="28">
        <v>92.85</v>
      </c>
      <c r="F7" s="28">
        <v>90.52</v>
      </c>
      <c r="G7" s="28">
        <v>89.05</v>
      </c>
      <c r="H7" s="28">
        <v>101.92</v>
      </c>
      <c r="I7" s="28">
        <v>115.71</v>
      </c>
      <c r="J7" s="28">
        <v>101.98</v>
      </c>
      <c r="K7" s="28">
        <v>114.73</v>
      </c>
      <c r="L7" s="28">
        <v>81.260000000000005</v>
      </c>
      <c r="M7" s="28">
        <v>59.66</v>
      </c>
      <c r="N7" s="28">
        <v>59.7</v>
      </c>
      <c r="O7" s="28">
        <v>59.71</v>
      </c>
      <c r="P7" s="28">
        <v>71.290000000000006</v>
      </c>
      <c r="Q7" s="28">
        <v>72.680000000000007</v>
      </c>
      <c r="R7" s="28">
        <v>94.32</v>
      </c>
      <c r="S7" s="28">
        <v>109.71</v>
      </c>
      <c r="T7" s="28">
        <v>104.13</v>
      </c>
      <c r="U7" s="28">
        <v>141.56</v>
      </c>
      <c r="V7" s="28">
        <v>143.44</v>
      </c>
      <c r="W7" s="28">
        <v>124.34</v>
      </c>
      <c r="X7" s="28">
        <v>101.64</v>
      </c>
      <c r="Y7" s="28">
        <v>90.5</v>
      </c>
      <c r="Z7" s="29"/>
      <c r="AA7" s="30">
        <f>IF(SUM(B7:Z7)&lt;&gt;0,AVERAGEIF(B7:Z7,"&lt;&gt;"""),"")</f>
        <v>94.933750000000018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41.892000000000003</v>
      </c>
      <c r="C12" s="52">
        <v>28.908000000000001</v>
      </c>
      <c r="D12" s="52">
        <v>200.9</v>
      </c>
      <c r="E12" s="52">
        <v>284.02199999999999</v>
      </c>
      <c r="F12" s="52">
        <v>184.37700000000001</v>
      </c>
      <c r="G12" s="52">
        <v>91.697000000000003</v>
      </c>
      <c r="H12" s="52">
        <v>71.890999999999991</v>
      </c>
      <c r="I12" s="52">
        <v>64.710999999999999</v>
      </c>
      <c r="J12" s="52">
        <v>124</v>
      </c>
      <c r="K12" s="52">
        <v>5</v>
      </c>
      <c r="L12" s="52">
        <v>31.297000000000001</v>
      </c>
      <c r="M12" s="52"/>
      <c r="N12" s="52"/>
      <c r="O12" s="52"/>
      <c r="P12" s="52"/>
      <c r="Q12" s="52">
        <v>44.505000000000003</v>
      </c>
      <c r="R12" s="52"/>
      <c r="S12" s="52"/>
      <c r="T12" s="52">
        <v>35.65</v>
      </c>
      <c r="U12" s="52">
        <v>5</v>
      </c>
      <c r="V12" s="52">
        <v>69.599999999999994</v>
      </c>
      <c r="W12" s="52">
        <v>25.463000000000001</v>
      </c>
      <c r="X12" s="52">
        <v>15.28</v>
      </c>
      <c r="Y12" s="52">
        <v>32.493000000000002</v>
      </c>
      <c r="Z12" s="53"/>
      <c r="AA12" s="54">
        <f t="shared" si="0"/>
        <v>1356.6859999999999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55.710999999999999</v>
      </c>
      <c r="V13" s="52">
        <v>80</v>
      </c>
      <c r="W13" s="52">
        <v>79.650000000000006</v>
      </c>
      <c r="X13" s="52"/>
      <c r="Y13" s="52"/>
      <c r="Z13" s="53"/>
      <c r="AA13" s="54">
        <f t="shared" si="0"/>
        <v>215.36100000000002</v>
      </c>
    </row>
    <row r="14" spans="1:27" ht="25.15" customHeight="1" x14ac:dyDescent="0.2">
      <c r="A14" s="55" t="s">
        <v>10</v>
      </c>
      <c r="B14" s="56"/>
      <c r="C14" s="57"/>
      <c r="D14" s="57">
        <v>3.71</v>
      </c>
      <c r="E14" s="57">
        <v>7.1259999999999994</v>
      </c>
      <c r="F14" s="57">
        <v>4.5489999999999995</v>
      </c>
      <c r="G14" s="57"/>
      <c r="H14" s="57">
        <v>0.17100000000000001</v>
      </c>
      <c r="I14" s="57">
        <v>0.76700000000000002</v>
      </c>
      <c r="J14" s="57">
        <v>20.155999999999999</v>
      </c>
      <c r="K14" s="57">
        <v>16.66</v>
      </c>
      <c r="L14" s="57">
        <v>16.483999999999998</v>
      </c>
      <c r="M14" s="57">
        <v>23.763999999999999</v>
      </c>
      <c r="N14" s="57">
        <v>22.584999999999997</v>
      </c>
      <c r="O14" s="57">
        <v>22.887</v>
      </c>
      <c r="P14" s="57">
        <v>13.463999999999999</v>
      </c>
      <c r="Q14" s="57">
        <v>11.721</v>
      </c>
      <c r="R14" s="57">
        <v>13.625000000000002</v>
      </c>
      <c r="S14" s="57">
        <v>9.0039999999999996</v>
      </c>
      <c r="T14" s="57">
        <v>4.2000000000000003E-2</v>
      </c>
      <c r="U14" s="57">
        <v>4.7E-2</v>
      </c>
      <c r="V14" s="57">
        <v>1.2349999999999999</v>
      </c>
      <c r="W14" s="57">
        <v>0.85799999999999998</v>
      </c>
      <c r="X14" s="57">
        <v>0.73299999999999998</v>
      </c>
      <c r="Y14" s="57"/>
      <c r="Z14" s="58"/>
      <c r="AA14" s="59">
        <f t="shared" si="0"/>
        <v>189.58799999999999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41.892000000000003</v>
      </c>
      <c r="C16" s="62">
        <f t="shared" ref="C16:Z16" si="1">IF(LEN(C$2)&gt;0,SUM(C10:C15),"")</f>
        <v>28.908000000000001</v>
      </c>
      <c r="D16" s="62">
        <f t="shared" si="1"/>
        <v>204.61</v>
      </c>
      <c r="E16" s="62">
        <f t="shared" si="1"/>
        <v>291.14799999999997</v>
      </c>
      <c r="F16" s="62">
        <f t="shared" si="1"/>
        <v>188.92600000000002</v>
      </c>
      <c r="G16" s="62">
        <f t="shared" si="1"/>
        <v>91.697000000000003</v>
      </c>
      <c r="H16" s="62">
        <f t="shared" si="1"/>
        <v>72.061999999999998</v>
      </c>
      <c r="I16" s="62">
        <f t="shared" si="1"/>
        <v>65.477999999999994</v>
      </c>
      <c r="J16" s="62">
        <f t="shared" si="1"/>
        <v>144.15600000000001</v>
      </c>
      <c r="K16" s="62">
        <f t="shared" si="1"/>
        <v>21.66</v>
      </c>
      <c r="L16" s="62">
        <f t="shared" si="1"/>
        <v>47.780999999999999</v>
      </c>
      <c r="M16" s="62">
        <f t="shared" si="1"/>
        <v>23.763999999999999</v>
      </c>
      <c r="N16" s="62">
        <f t="shared" si="1"/>
        <v>22.584999999999997</v>
      </c>
      <c r="O16" s="62">
        <f t="shared" si="1"/>
        <v>22.887</v>
      </c>
      <c r="P16" s="62">
        <f t="shared" si="1"/>
        <v>13.463999999999999</v>
      </c>
      <c r="Q16" s="62">
        <f t="shared" si="1"/>
        <v>56.225999999999999</v>
      </c>
      <c r="R16" s="62">
        <f t="shared" si="1"/>
        <v>13.625000000000002</v>
      </c>
      <c r="S16" s="62">
        <f t="shared" si="1"/>
        <v>9.0039999999999996</v>
      </c>
      <c r="T16" s="62">
        <f t="shared" si="1"/>
        <v>35.692</v>
      </c>
      <c r="U16" s="62">
        <f t="shared" si="1"/>
        <v>60.757999999999996</v>
      </c>
      <c r="V16" s="62">
        <f t="shared" si="1"/>
        <v>150.83500000000001</v>
      </c>
      <c r="W16" s="62">
        <f t="shared" si="1"/>
        <v>105.971</v>
      </c>
      <c r="X16" s="62">
        <f t="shared" si="1"/>
        <v>16.012999999999998</v>
      </c>
      <c r="Y16" s="62">
        <f t="shared" si="1"/>
        <v>32.493000000000002</v>
      </c>
      <c r="Z16" s="63" t="str">
        <f t="shared" si="1"/>
        <v/>
      </c>
      <c r="AA16" s="64">
        <f>SUM(AA10:AA15)</f>
        <v>1761.635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5.15" customHeight="1" x14ac:dyDescent="0.2">
      <c r="A20" s="75" t="s">
        <v>15</v>
      </c>
      <c r="B20" s="76"/>
      <c r="C20" s="77"/>
      <c r="D20" s="77">
        <v>0.74399999999999999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0.74399999999999999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0.74399999999999999</v>
      </c>
      <c r="E25" s="88">
        <f t="shared" si="3"/>
        <v>0</v>
      </c>
      <c r="F25" s="88">
        <f t="shared" si="3"/>
        <v>0</v>
      </c>
      <c r="G25" s="88">
        <f t="shared" si="3"/>
        <v>20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20.744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41.892000000000003</v>
      </c>
      <c r="C29" s="77">
        <v>28.908000000000001</v>
      </c>
      <c r="D29" s="77">
        <v>205.35400000000001</v>
      </c>
      <c r="E29" s="77">
        <v>291.14800000000002</v>
      </c>
      <c r="F29" s="77">
        <v>188.92599999999999</v>
      </c>
      <c r="G29" s="77">
        <v>111.697</v>
      </c>
      <c r="H29" s="77">
        <v>72.061999999999998</v>
      </c>
      <c r="I29" s="77">
        <v>65.477999999999994</v>
      </c>
      <c r="J29" s="77">
        <v>144.15600000000001</v>
      </c>
      <c r="K29" s="77">
        <v>21.66</v>
      </c>
      <c r="L29" s="77">
        <v>47.780999999999999</v>
      </c>
      <c r="M29" s="77">
        <v>23.763999999999999</v>
      </c>
      <c r="N29" s="77">
        <v>22.585000000000001</v>
      </c>
      <c r="O29" s="77">
        <v>22.887</v>
      </c>
      <c r="P29" s="77">
        <v>13.464</v>
      </c>
      <c r="Q29" s="77">
        <v>56.225999999999999</v>
      </c>
      <c r="R29" s="77">
        <v>13.625</v>
      </c>
      <c r="S29" s="77">
        <v>9.0039999999999996</v>
      </c>
      <c r="T29" s="77">
        <v>35.692</v>
      </c>
      <c r="U29" s="77">
        <v>60.758000000000003</v>
      </c>
      <c r="V29" s="77">
        <v>150.83500000000001</v>
      </c>
      <c r="W29" s="77">
        <v>105.971</v>
      </c>
      <c r="X29" s="77">
        <v>16.013000000000002</v>
      </c>
      <c r="Y29" s="77">
        <v>32.493000000000002</v>
      </c>
      <c r="Z29" s="78"/>
      <c r="AA29" s="79">
        <f>SUM(B29:Z29)</f>
        <v>1782.3789999999997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41.892000000000003</v>
      </c>
      <c r="C31" s="62">
        <f t="shared" ref="C31:Z31" si="4">IF(LEN(C$2)&gt;0,SUM(C28:C30),"")</f>
        <v>28.908000000000001</v>
      </c>
      <c r="D31" s="62">
        <f t="shared" si="4"/>
        <v>205.35400000000001</v>
      </c>
      <c r="E31" s="62">
        <f t="shared" si="4"/>
        <v>291.14800000000002</v>
      </c>
      <c r="F31" s="62">
        <f t="shared" si="4"/>
        <v>188.92599999999999</v>
      </c>
      <c r="G31" s="62">
        <f t="shared" si="4"/>
        <v>111.697</v>
      </c>
      <c r="H31" s="62">
        <f t="shared" si="4"/>
        <v>72.061999999999998</v>
      </c>
      <c r="I31" s="62">
        <f t="shared" si="4"/>
        <v>65.477999999999994</v>
      </c>
      <c r="J31" s="62">
        <f t="shared" si="4"/>
        <v>144.15600000000001</v>
      </c>
      <c r="K31" s="62">
        <f t="shared" si="4"/>
        <v>21.66</v>
      </c>
      <c r="L31" s="62">
        <f t="shared" si="4"/>
        <v>47.780999999999999</v>
      </c>
      <c r="M31" s="62">
        <f t="shared" si="4"/>
        <v>23.763999999999999</v>
      </c>
      <c r="N31" s="62">
        <f t="shared" si="4"/>
        <v>22.585000000000001</v>
      </c>
      <c r="O31" s="62">
        <f t="shared" si="4"/>
        <v>22.887</v>
      </c>
      <c r="P31" s="62">
        <f t="shared" si="4"/>
        <v>13.464</v>
      </c>
      <c r="Q31" s="62">
        <f t="shared" si="4"/>
        <v>56.225999999999999</v>
      </c>
      <c r="R31" s="62">
        <f t="shared" si="4"/>
        <v>13.625</v>
      </c>
      <c r="S31" s="62">
        <f t="shared" si="4"/>
        <v>9.0039999999999996</v>
      </c>
      <c r="T31" s="62">
        <f t="shared" si="4"/>
        <v>35.692</v>
      </c>
      <c r="U31" s="62">
        <f t="shared" si="4"/>
        <v>60.758000000000003</v>
      </c>
      <c r="V31" s="62">
        <f t="shared" si="4"/>
        <v>150.83500000000001</v>
      </c>
      <c r="W31" s="62">
        <f t="shared" si="4"/>
        <v>105.971</v>
      </c>
      <c r="X31" s="62">
        <f t="shared" si="4"/>
        <v>16.013000000000002</v>
      </c>
      <c r="Y31" s="62">
        <f t="shared" si="4"/>
        <v>32.493000000000002</v>
      </c>
      <c r="Z31" s="63" t="str">
        <f t="shared" si="4"/>
        <v/>
      </c>
      <c r="AA31" s="64">
        <f>SUM(AA28:AA30)</f>
        <v>1782.3789999999997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35.5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25.4</v>
      </c>
      <c r="U38" s="99"/>
      <c r="V38" s="99"/>
      <c r="W38" s="99"/>
      <c r="X38" s="99"/>
      <c r="Y38" s="99"/>
      <c r="Z38" s="100"/>
      <c r="AA38" s="79">
        <f t="shared" si="5"/>
        <v>60.9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35.5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35.5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25.4</v>
      </c>
      <c r="U46" s="99"/>
      <c r="V46" s="99"/>
      <c r="W46" s="99"/>
      <c r="X46" s="99"/>
      <c r="Y46" s="99"/>
      <c r="Z46" s="100"/>
      <c r="AA46" s="79">
        <f t="shared" si="7"/>
        <v>60.9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35.5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41.892000000000003</v>
      </c>
      <c r="C51" s="88">
        <f t="shared" si="10"/>
        <v>28.908000000000001</v>
      </c>
      <c r="D51" s="88">
        <f t="shared" si="10"/>
        <v>205.35400000000001</v>
      </c>
      <c r="E51" s="88">
        <f t="shared" si="10"/>
        <v>291.14799999999997</v>
      </c>
      <c r="F51" s="88">
        <f t="shared" si="10"/>
        <v>188.92600000000002</v>
      </c>
      <c r="G51" s="88">
        <f t="shared" si="10"/>
        <v>111.697</v>
      </c>
      <c r="H51" s="88">
        <f t="shared" si="10"/>
        <v>72.061999999999998</v>
      </c>
      <c r="I51" s="88">
        <f t="shared" si="10"/>
        <v>100.97799999999999</v>
      </c>
      <c r="J51" s="88">
        <f t="shared" si="10"/>
        <v>144.15600000000001</v>
      </c>
      <c r="K51" s="88">
        <f t="shared" si="10"/>
        <v>21.66</v>
      </c>
      <c r="L51" s="88">
        <f t="shared" si="10"/>
        <v>47.780999999999999</v>
      </c>
      <c r="M51" s="88">
        <f t="shared" si="10"/>
        <v>23.763999999999999</v>
      </c>
      <c r="N51" s="88">
        <f t="shared" si="10"/>
        <v>22.584999999999997</v>
      </c>
      <c r="O51" s="88">
        <f t="shared" si="10"/>
        <v>22.887</v>
      </c>
      <c r="P51" s="88">
        <f t="shared" si="10"/>
        <v>13.463999999999999</v>
      </c>
      <c r="Q51" s="88">
        <f t="shared" si="10"/>
        <v>56.225999999999999</v>
      </c>
      <c r="R51" s="88">
        <f t="shared" si="10"/>
        <v>13.625000000000002</v>
      </c>
      <c r="S51" s="88">
        <f t="shared" si="10"/>
        <v>9.0039999999999996</v>
      </c>
      <c r="T51" s="88">
        <f t="shared" si="10"/>
        <v>61.091999999999999</v>
      </c>
      <c r="U51" s="88">
        <f t="shared" si="10"/>
        <v>60.757999999999996</v>
      </c>
      <c r="V51" s="88">
        <f t="shared" si="10"/>
        <v>150.83500000000001</v>
      </c>
      <c r="W51" s="88">
        <f t="shared" si="10"/>
        <v>105.971</v>
      </c>
      <c r="X51" s="88">
        <f t="shared" si="10"/>
        <v>16.012999999999998</v>
      </c>
      <c r="Y51" s="88">
        <f t="shared" si="10"/>
        <v>32.493000000000002</v>
      </c>
      <c r="Z51" s="89" t="str">
        <f t="shared" si="10"/>
        <v/>
      </c>
      <c r="AA51" s="104">
        <f>SUM(B51:Z51)</f>
        <v>1843.2789999999998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41.891999999999996</v>
      </c>
      <c r="C4" s="18">
        <v>28.907999999999998</v>
      </c>
      <c r="D4" s="18">
        <v>205.35</v>
      </c>
      <c r="E4" s="18">
        <v>291.10000000000002</v>
      </c>
      <c r="F4" s="18">
        <v>188.97200000000001</v>
      </c>
      <c r="G4" s="18">
        <v>111.71199999999999</v>
      </c>
      <c r="H4" s="18">
        <v>72.089999999999989</v>
      </c>
      <c r="I4" s="18">
        <v>101.015</v>
      </c>
      <c r="J4" s="18">
        <v>144.15600000000001</v>
      </c>
      <c r="K4" s="18">
        <v>21.699000000000002</v>
      </c>
      <c r="L4" s="18">
        <v>47.780999999999999</v>
      </c>
      <c r="M4" s="18">
        <v>23.763999999999999</v>
      </c>
      <c r="N4" s="18">
        <v>22.584999999999997</v>
      </c>
      <c r="O4" s="18">
        <v>22.887</v>
      </c>
      <c r="P4" s="18">
        <v>13.464</v>
      </c>
      <c r="Q4" s="18">
        <v>56.225999999999999</v>
      </c>
      <c r="R4" s="18">
        <v>13.625</v>
      </c>
      <c r="S4" s="18">
        <v>9.0039999999999996</v>
      </c>
      <c r="T4" s="18">
        <v>61.121000000000002</v>
      </c>
      <c r="U4" s="18">
        <v>60.758000000000003</v>
      </c>
      <c r="V4" s="18">
        <v>150.83799999999997</v>
      </c>
      <c r="W4" s="18">
        <v>106.01900000000001</v>
      </c>
      <c r="X4" s="18">
        <v>15.966999999999999</v>
      </c>
      <c r="Y4" s="18">
        <v>32.492999999999995</v>
      </c>
      <c r="Z4" s="19"/>
      <c r="AA4" s="20">
        <f>SUM(B4:Z4)</f>
        <v>1843.4259999999997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87.42</v>
      </c>
      <c r="C7" s="28">
        <v>83.06</v>
      </c>
      <c r="D7" s="28">
        <v>87.23</v>
      </c>
      <c r="E7" s="28">
        <v>92.85</v>
      </c>
      <c r="F7" s="28">
        <v>90.52</v>
      </c>
      <c r="G7" s="28">
        <v>89.05</v>
      </c>
      <c r="H7" s="28">
        <v>101.92</v>
      </c>
      <c r="I7" s="28">
        <v>115.71</v>
      </c>
      <c r="J7" s="28">
        <v>101.98</v>
      </c>
      <c r="K7" s="28">
        <v>114.73</v>
      </c>
      <c r="L7" s="28">
        <v>81.260000000000005</v>
      </c>
      <c r="M7" s="28">
        <v>59.66</v>
      </c>
      <c r="N7" s="28">
        <v>59.7</v>
      </c>
      <c r="O7" s="28">
        <v>59.71</v>
      </c>
      <c r="P7" s="28">
        <v>71.290000000000006</v>
      </c>
      <c r="Q7" s="28">
        <v>72.680000000000007</v>
      </c>
      <c r="R7" s="28">
        <v>94.32</v>
      </c>
      <c r="S7" s="28">
        <v>109.71</v>
      </c>
      <c r="T7" s="28">
        <v>104.13</v>
      </c>
      <c r="U7" s="28">
        <v>141.56</v>
      </c>
      <c r="V7" s="28">
        <v>143.44</v>
      </c>
      <c r="W7" s="28">
        <v>124.34</v>
      </c>
      <c r="X7" s="28">
        <v>101.64</v>
      </c>
      <c r="Y7" s="28">
        <v>90.5</v>
      </c>
      <c r="Z7" s="29"/>
      <c r="AA7" s="30">
        <f>IF(SUM(B7:Z7)&lt;&gt;0,AVERAGEIF(B7:Z7,"&lt;&gt;"""),"")</f>
        <v>94.933750000000018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5.2160000000000002</v>
      </c>
      <c r="C14" s="57">
        <v>4.17</v>
      </c>
      <c r="D14" s="57"/>
      <c r="E14" s="57"/>
      <c r="F14" s="57"/>
      <c r="G14" s="57">
        <v>0.96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4.1399999999999997</v>
      </c>
      <c r="T14" s="57">
        <v>7.3509999999999991</v>
      </c>
      <c r="U14" s="57">
        <v>5</v>
      </c>
      <c r="V14" s="57">
        <v>5</v>
      </c>
      <c r="W14" s="57">
        <v>5</v>
      </c>
      <c r="X14" s="57"/>
      <c r="Y14" s="57">
        <v>25.647000000000002</v>
      </c>
      <c r="Z14" s="58"/>
      <c r="AA14" s="59">
        <f t="shared" si="0"/>
        <v>62.484000000000009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5.2160000000000002</v>
      </c>
      <c r="C16" s="62">
        <f t="shared" ref="C16:Z16" si="1">IF(LEN(C$2)&gt;0,SUM(C10:C15),"")</f>
        <v>4.17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4.1399999999999997</v>
      </c>
      <c r="T16" s="62">
        <f t="shared" si="1"/>
        <v>7.3509999999999991</v>
      </c>
      <c r="U16" s="62">
        <f t="shared" si="1"/>
        <v>5</v>
      </c>
      <c r="V16" s="62">
        <f t="shared" si="1"/>
        <v>5</v>
      </c>
      <c r="W16" s="62">
        <f t="shared" si="1"/>
        <v>5</v>
      </c>
      <c r="X16" s="62">
        <f t="shared" si="1"/>
        <v>0</v>
      </c>
      <c r="Y16" s="62">
        <f t="shared" si="1"/>
        <v>25.647000000000002</v>
      </c>
      <c r="Z16" s="63" t="str">
        <f t="shared" si="1"/>
        <v/>
      </c>
      <c r="AA16" s="64">
        <f>SUM(AA10:AA15)</f>
        <v>62.484000000000009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</v>
      </c>
      <c r="J19" s="72">
        <v>144.15600000000001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242.15600000000001</v>
      </c>
    </row>
    <row r="20" spans="1:27" ht="25.15" customHeight="1" x14ac:dyDescent="0.2">
      <c r="A20" s="75" t="s">
        <v>15</v>
      </c>
      <c r="B20" s="76">
        <v>3.6580000000000004</v>
      </c>
      <c r="C20" s="77">
        <v>3.5880000000000001</v>
      </c>
      <c r="D20" s="77"/>
      <c r="E20" s="77"/>
      <c r="F20" s="77"/>
      <c r="G20" s="77">
        <v>2.6669999999999998</v>
      </c>
      <c r="H20" s="77">
        <v>4.8849999999999998</v>
      </c>
      <c r="I20" s="77">
        <v>5.1120000000000001</v>
      </c>
      <c r="J20" s="77"/>
      <c r="K20" s="77"/>
      <c r="L20" s="77">
        <v>1.234</v>
      </c>
      <c r="M20" s="77">
        <v>3.5019999999999998</v>
      </c>
      <c r="N20" s="77">
        <v>1.845</v>
      </c>
      <c r="O20" s="77">
        <v>2.5389999999999997</v>
      </c>
      <c r="P20" s="77">
        <v>0.28799999999999998</v>
      </c>
      <c r="Q20" s="77">
        <v>3.5840000000000001</v>
      </c>
      <c r="R20" s="77">
        <v>0.01</v>
      </c>
      <c r="S20" s="77"/>
      <c r="T20" s="77">
        <v>3.3109999999999999</v>
      </c>
      <c r="U20" s="77">
        <v>4.3600000000000003</v>
      </c>
      <c r="V20" s="77">
        <v>0.63600000000000001</v>
      </c>
      <c r="W20" s="77">
        <v>0.66100000000000003</v>
      </c>
      <c r="X20" s="77">
        <v>0.61599999999999999</v>
      </c>
      <c r="Y20" s="77">
        <v>0.65300000000000002</v>
      </c>
      <c r="Z20" s="78"/>
      <c r="AA20" s="79">
        <f t="shared" si="2"/>
        <v>43.148999999999994</v>
      </c>
    </row>
    <row r="21" spans="1:27" ht="25.15" customHeight="1" x14ac:dyDescent="0.2">
      <c r="A21" s="75" t="s">
        <v>16</v>
      </c>
      <c r="B21" s="80">
        <v>33.018000000000001</v>
      </c>
      <c r="C21" s="81">
        <v>21.15</v>
      </c>
      <c r="D21" s="81">
        <v>0.95</v>
      </c>
      <c r="E21" s="81"/>
      <c r="F21" s="81">
        <v>0.97199999999999998</v>
      </c>
      <c r="G21" s="81">
        <v>4.0849999999999991</v>
      </c>
      <c r="H21" s="81">
        <v>5.3049999999999997</v>
      </c>
      <c r="I21" s="81">
        <v>25.902999999999999</v>
      </c>
      <c r="J21" s="81"/>
      <c r="K21" s="81">
        <v>1.6990000000000001</v>
      </c>
      <c r="L21" s="81">
        <v>18.547000000000001</v>
      </c>
      <c r="M21" s="81">
        <v>20.262</v>
      </c>
      <c r="N21" s="81">
        <v>20.74</v>
      </c>
      <c r="O21" s="81">
        <v>20.348000000000003</v>
      </c>
      <c r="P21" s="81">
        <v>13.176</v>
      </c>
      <c r="Q21" s="81">
        <v>52.641999999999996</v>
      </c>
      <c r="R21" s="81">
        <v>13.614999999999998</v>
      </c>
      <c r="S21" s="81">
        <v>4.8639999999999999</v>
      </c>
      <c r="T21" s="81">
        <v>50.459000000000003</v>
      </c>
      <c r="U21" s="81">
        <v>51.398000000000003</v>
      </c>
      <c r="V21" s="81">
        <v>2.5019999999999998</v>
      </c>
      <c r="W21" s="81">
        <v>2.4580000000000002</v>
      </c>
      <c r="X21" s="81">
        <v>2.7509999999999999</v>
      </c>
      <c r="Y21" s="81">
        <v>6.1929999999999996</v>
      </c>
      <c r="Z21" s="78"/>
      <c r="AA21" s="79">
        <f t="shared" si="2"/>
        <v>373.03700000000003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36.676000000000002</v>
      </c>
      <c r="C25" s="88">
        <f t="shared" si="3"/>
        <v>24.738</v>
      </c>
      <c r="D25" s="88">
        <f t="shared" si="3"/>
        <v>0.95</v>
      </c>
      <c r="E25" s="88">
        <f t="shared" si="3"/>
        <v>0</v>
      </c>
      <c r="F25" s="88">
        <f t="shared" si="3"/>
        <v>0.97199999999999998</v>
      </c>
      <c r="G25" s="88">
        <f t="shared" si="3"/>
        <v>6.7519999999999989</v>
      </c>
      <c r="H25" s="88">
        <f t="shared" si="3"/>
        <v>10.19</v>
      </c>
      <c r="I25" s="88">
        <f t="shared" si="3"/>
        <v>101.01499999999999</v>
      </c>
      <c r="J25" s="88">
        <f t="shared" si="3"/>
        <v>144.15600000000001</v>
      </c>
      <c r="K25" s="88">
        <f t="shared" si="3"/>
        <v>1.6990000000000001</v>
      </c>
      <c r="L25" s="88">
        <f t="shared" si="3"/>
        <v>47.781000000000006</v>
      </c>
      <c r="M25" s="88">
        <f t="shared" si="3"/>
        <v>23.763999999999999</v>
      </c>
      <c r="N25" s="88">
        <f t="shared" si="3"/>
        <v>22.584999999999997</v>
      </c>
      <c r="O25" s="88">
        <f t="shared" si="3"/>
        <v>22.887</v>
      </c>
      <c r="P25" s="88">
        <f t="shared" si="3"/>
        <v>13.464</v>
      </c>
      <c r="Q25" s="88">
        <f t="shared" si="3"/>
        <v>56.225999999999999</v>
      </c>
      <c r="R25" s="88">
        <f t="shared" si="3"/>
        <v>13.624999999999998</v>
      </c>
      <c r="S25" s="88">
        <f t="shared" si="3"/>
        <v>4.8639999999999999</v>
      </c>
      <c r="T25" s="88">
        <f t="shared" si="3"/>
        <v>53.77</v>
      </c>
      <c r="U25" s="88">
        <f t="shared" si="3"/>
        <v>55.758000000000003</v>
      </c>
      <c r="V25" s="88">
        <f t="shared" si="3"/>
        <v>3.1379999999999999</v>
      </c>
      <c r="W25" s="88">
        <f t="shared" si="3"/>
        <v>3.1190000000000002</v>
      </c>
      <c r="X25" s="88">
        <f t="shared" si="3"/>
        <v>3.367</v>
      </c>
      <c r="Y25" s="88">
        <f t="shared" si="3"/>
        <v>6.8460000000000001</v>
      </c>
      <c r="Z25" s="89">
        <f t="shared" si="3"/>
        <v>0</v>
      </c>
      <c r="AA25" s="90">
        <f t="shared" si="3"/>
        <v>658.3420000000001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41.892000000000003</v>
      </c>
      <c r="C29" s="77">
        <v>28.908000000000001</v>
      </c>
      <c r="D29" s="77">
        <v>0.95</v>
      </c>
      <c r="E29" s="77"/>
      <c r="F29" s="77">
        <v>0.97199999999999998</v>
      </c>
      <c r="G29" s="77">
        <v>7.7119999999999997</v>
      </c>
      <c r="H29" s="77">
        <v>10.19</v>
      </c>
      <c r="I29" s="77">
        <v>101.015</v>
      </c>
      <c r="J29" s="77">
        <v>144.15600000000001</v>
      </c>
      <c r="K29" s="77">
        <v>1.6990000000000001</v>
      </c>
      <c r="L29" s="77">
        <v>47.780999999999999</v>
      </c>
      <c r="M29" s="77">
        <v>23.763999999999999</v>
      </c>
      <c r="N29" s="77">
        <v>22.585000000000001</v>
      </c>
      <c r="O29" s="77">
        <v>22.887</v>
      </c>
      <c r="P29" s="77">
        <v>13.464</v>
      </c>
      <c r="Q29" s="77">
        <v>56.225999999999999</v>
      </c>
      <c r="R29" s="77">
        <v>13.625</v>
      </c>
      <c r="S29" s="77">
        <v>9.0039999999999996</v>
      </c>
      <c r="T29" s="77">
        <v>61.121000000000002</v>
      </c>
      <c r="U29" s="77">
        <v>60.758000000000003</v>
      </c>
      <c r="V29" s="77">
        <v>8.1379999999999999</v>
      </c>
      <c r="W29" s="77">
        <v>8.1189999999999998</v>
      </c>
      <c r="X29" s="77">
        <v>3.367</v>
      </c>
      <c r="Y29" s="77">
        <v>32.493000000000002</v>
      </c>
      <c r="Z29" s="78"/>
      <c r="AA29" s="79">
        <f>SUM(B29:Z29)</f>
        <v>720.82600000000014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41.892000000000003</v>
      </c>
      <c r="C31" s="62">
        <f t="shared" si="4"/>
        <v>28.908000000000001</v>
      </c>
      <c r="D31" s="62">
        <f t="shared" si="4"/>
        <v>0.95</v>
      </c>
      <c r="E31" s="62">
        <f t="shared" si="4"/>
        <v>0</v>
      </c>
      <c r="F31" s="62">
        <f t="shared" si="4"/>
        <v>0.97199999999999998</v>
      </c>
      <c r="G31" s="62">
        <f t="shared" si="4"/>
        <v>7.7119999999999997</v>
      </c>
      <c r="H31" s="62">
        <f t="shared" si="4"/>
        <v>10.19</v>
      </c>
      <c r="I31" s="62">
        <f t="shared" si="4"/>
        <v>101.015</v>
      </c>
      <c r="J31" s="62">
        <f t="shared" si="4"/>
        <v>144.15600000000001</v>
      </c>
      <c r="K31" s="62">
        <f t="shared" si="4"/>
        <v>1.6990000000000001</v>
      </c>
      <c r="L31" s="62">
        <f t="shared" si="4"/>
        <v>47.780999999999999</v>
      </c>
      <c r="M31" s="62">
        <f t="shared" si="4"/>
        <v>23.763999999999999</v>
      </c>
      <c r="N31" s="62">
        <f t="shared" si="4"/>
        <v>22.585000000000001</v>
      </c>
      <c r="O31" s="62">
        <f t="shared" si="4"/>
        <v>22.887</v>
      </c>
      <c r="P31" s="62">
        <f t="shared" si="4"/>
        <v>13.464</v>
      </c>
      <c r="Q31" s="62">
        <f t="shared" si="4"/>
        <v>56.225999999999999</v>
      </c>
      <c r="R31" s="62">
        <f t="shared" si="4"/>
        <v>13.625</v>
      </c>
      <c r="S31" s="62">
        <f t="shared" si="4"/>
        <v>9.0039999999999996</v>
      </c>
      <c r="T31" s="62">
        <f t="shared" si="4"/>
        <v>61.121000000000002</v>
      </c>
      <c r="U31" s="62">
        <f t="shared" si="4"/>
        <v>60.758000000000003</v>
      </c>
      <c r="V31" s="62">
        <f t="shared" si="4"/>
        <v>8.1379999999999999</v>
      </c>
      <c r="W31" s="62">
        <f t="shared" si="4"/>
        <v>8.1189999999999998</v>
      </c>
      <c r="X31" s="62">
        <f t="shared" si="4"/>
        <v>3.367</v>
      </c>
      <c r="Y31" s="62">
        <f t="shared" si="4"/>
        <v>32.493000000000002</v>
      </c>
      <c r="Z31" s="63">
        <f t="shared" si="4"/>
        <v>0</v>
      </c>
      <c r="AA31" s="64">
        <f t="shared" si="4"/>
        <v>720.82600000000014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204.4</v>
      </c>
      <c r="E38" s="99">
        <v>291.10000000000002</v>
      </c>
      <c r="F38" s="99">
        <v>188</v>
      </c>
      <c r="G38" s="99">
        <v>104</v>
      </c>
      <c r="H38" s="99">
        <v>61.9</v>
      </c>
      <c r="I38" s="99"/>
      <c r="J38" s="99"/>
      <c r="K38" s="99">
        <v>20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142.69999999999999</v>
      </c>
      <c r="W38" s="99">
        <v>97.9</v>
      </c>
      <c r="X38" s="99">
        <v>12.6</v>
      </c>
      <c r="Y38" s="99"/>
      <c r="Z38" s="100"/>
      <c r="AA38" s="79">
        <f t="shared" si="5"/>
        <v>1122.5999999999999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204.4</v>
      </c>
      <c r="E39" s="88">
        <f t="shared" si="6"/>
        <v>291.10000000000002</v>
      </c>
      <c r="F39" s="88">
        <f t="shared" si="6"/>
        <v>188</v>
      </c>
      <c r="G39" s="88">
        <f t="shared" si="6"/>
        <v>104</v>
      </c>
      <c r="H39" s="88">
        <f t="shared" si="6"/>
        <v>61.9</v>
      </c>
      <c r="I39" s="88">
        <f t="shared" si="6"/>
        <v>0</v>
      </c>
      <c r="J39" s="88">
        <f t="shared" si="6"/>
        <v>0</v>
      </c>
      <c r="K39" s="88">
        <f t="shared" si="6"/>
        <v>20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142.69999999999999</v>
      </c>
      <c r="W39" s="88">
        <f t="shared" si="6"/>
        <v>97.9</v>
      </c>
      <c r="X39" s="88">
        <f t="shared" si="6"/>
        <v>12.6</v>
      </c>
      <c r="Y39" s="88">
        <f t="shared" si="6"/>
        <v>0</v>
      </c>
      <c r="Z39" s="89">
        <f t="shared" si="6"/>
        <v>0</v>
      </c>
      <c r="AA39" s="90">
        <f t="shared" si="5"/>
        <v>1122.5999999999999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204.4</v>
      </c>
      <c r="E46" s="99">
        <v>291.10000000000002</v>
      </c>
      <c r="F46" s="99">
        <v>188</v>
      </c>
      <c r="G46" s="99">
        <v>104</v>
      </c>
      <c r="H46" s="99">
        <v>61.9</v>
      </c>
      <c r="I46" s="99"/>
      <c r="J46" s="99"/>
      <c r="K46" s="99">
        <v>20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142.69999999999999</v>
      </c>
      <c r="W46" s="99">
        <v>97.9</v>
      </c>
      <c r="X46" s="99">
        <v>12.6</v>
      </c>
      <c r="Y46" s="99"/>
      <c r="Z46" s="100"/>
      <c r="AA46" s="79">
        <f t="shared" si="7"/>
        <v>1122.5999999999999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204.4</v>
      </c>
      <c r="E48" s="88">
        <f t="shared" si="8"/>
        <v>291.10000000000002</v>
      </c>
      <c r="F48" s="88">
        <f t="shared" si="8"/>
        <v>188</v>
      </c>
      <c r="G48" s="88">
        <f t="shared" si="8"/>
        <v>104</v>
      </c>
      <c r="H48" s="88">
        <f t="shared" si="8"/>
        <v>61.9</v>
      </c>
      <c r="I48" s="88">
        <f t="shared" si="8"/>
        <v>0</v>
      </c>
      <c r="J48" s="88">
        <f t="shared" si="8"/>
        <v>0</v>
      </c>
      <c r="K48" s="88">
        <f t="shared" si="8"/>
        <v>20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142.69999999999999</v>
      </c>
      <c r="W48" s="88">
        <f t="shared" si="8"/>
        <v>97.9</v>
      </c>
      <c r="X48" s="88">
        <f t="shared" si="8"/>
        <v>12.6</v>
      </c>
      <c r="Y48" s="88">
        <f t="shared" si="8"/>
        <v>0</v>
      </c>
      <c r="Z48" s="89">
        <f t="shared" si="8"/>
        <v>0</v>
      </c>
      <c r="AA48" s="90">
        <f t="shared" si="7"/>
        <v>1122.5999999999999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41.892000000000003</v>
      </c>
      <c r="C51" s="88">
        <f t="shared" si="10"/>
        <v>28.908000000000001</v>
      </c>
      <c r="D51" s="88">
        <f t="shared" si="10"/>
        <v>205.35</v>
      </c>
      <c r="E51" s="88">
        <f t="shared" si="10"/>
        <v>291.10000000000002</v>
      </c>
      <c r="F51" s="88">
        <f t="shared" si="10"/>
        <v>188.97200000000001</v>
      </c>
      <c r="G51" s="88">
        <f t="shared" si="10"/>
        <v>111.712</v>
      </c>
      <c r="H51" s="88">
        <f t="shared" si="10"/>
        <v>72.09</v>
      </c>
      <c r="I51" s="88">
        <f t="shared" si="10"/>
        <v>101.01499999999999</v>
      </c>
      <c r="J51" s="88">
        <f t="shared" si="10"/>
        <v>144.15600000000001</v>
      </c>
      <c r="K51" s="88">
        <f t="shared" si="10"/>
        <v>21.699000000000002</v>
      </c>
      <c r="L51" s="88">
        <f t="shared" si="10"/>
        <v>47.781000000000006</v>
      </c>
      <c r="M51" s="88">
        <f t="shared" si="10"/>
        <v>23.763999999999999</v>
      </c>
      <c r="N51" s="88">
        <f t="shared" si="10"/>
        <v>22.584999999999997</v>
      </c>
      <c r="O51" s="88">
        <f t="shared" si="10"/>
        <v>22.887</v>
      </c>
      <c r="P51" s="88">
        <f t="shared" si="10"/>
        <v>13.464</v>
      </c>
      <c r="Q51" s="88">
        <f t="shared" si="10"/>
        <v>56.225999999999999</v>
      </c>
      <c r="R51" s="88">
        <f t="shared" si="10"/>
        <v>13.624999999999998</v>
      </c>
      <c r="S51" s="88">
        <f t="shared" si="10"/>
        <v>9.0039999999999996</v>
      </c>
      <c r="T51" s="88">
        <f t="shared" si="10"/>
        <v>61.121000000000002</v>
      </c>
      <c r="U51" s="88">
        <f t="shared" si="10"/>
        <v>60.758000000000003</v>
      </c>
      <c r="V51" s="88">
        <f t="shared" si="10"/>
        <v>150.83799999999999</v>
      </c>
      <c r="W51" s="88">
        <f t="shared" si="10"/>
        <v>106.01900000000001</v>
      </c>
      <c r="X51" s="88">
        <f t="shared" si="10"/>
        <v>15.966999999999999</v>
      </c>
      <c r="Y51" s="88">
        <f t="shared" si="10"/>
        <v>32.493000000000002</v>
      </c>
      <c r="Z51" s="89">
        <f t="shared" si="10"/>
        <v>0</v>
      </c>
      <c r="AA51" s="104">
        <f>SUM(B51:Z51)</f>
        <v>1843.4259999999997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204.4</v>
      </c>
      <c r="E4" s="18">
        <v>291.10000000000002</v>
      </c>
      <c r="F4" s="18">
        <v>188</v>
      </c>
      <c r="G4" s="18">
        <v>104</v>
      </c>
      <c r="H4" s="18">
        <v>61.9</v>
      </c>
      <c r="I4" s="18">
        <v>-35.5</v>
      </c>
      <c r="J4" s="18"/>
      <c r="K4" s="18">
        <v>20</v>
      </c>
      <c r="L4" s="18"/>
      <c r="M4" s="18"/>
      <c r="N4" s="18"/>
      <c r="O4" s="18"/>
      <c r="P4" s="18"/>
      <c r="Q4" s="18"/>
      <c r="R4" s="18"/>
      <c r="S4" s="18"/>
      <c r="T4" s="18">
        <v>-25.4</v>
      </c>
      <c r="U4" s="18"/>
      <c r="V4" s="18">
        <v>142.69999999999999</v>
      </c>
      <c r="W4" s="18">
        <v>97.9</v>
      </c>
      <c r="X4" s="18">
        <v>12.6</v>
      </c>
      <c r="Y4" s="18"/>
      <c r="Z4" s="19"/>
      <c r="AA4" s="111">
        <f>SUM(B4:Z4)</f>
        <v>1061.7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87.42</v>
      </c>
      <c r="C7" s="117">
        <v>83.06</v>
      </c>
      <c r="D7" s="117">
        <v>87.23</v>
      </c>
      <c r="E7" s="117">
        <v>92.85</v>
      </c>
      <c r="F7" s="117">
        <v>90.52</v>
      </c>
      <c r="G7" s="117">
        <v>89.05</v>
      </c>
      <c r="H7" s="117">
        <v>101.92</v>
      </c>
      <c r="I7" s="117">
        <v>115.71</v>
      </c>
      <c r="J7" s="117">
        <v>101.98</v>
      </c>
      <c r="K7" s="117">
        <v>114.73</v>
      </c>
      <c r="L7" s="117">
        <v>81.260000000000005</v>
      </c>
      <c r="M7" s="117">
        <v>59.66</v>
      </c>
      <c r="N7" s="117">
        <v>59.7</v>
      </c>
      <c r="O7" s="117">
        <v>59.71</v>
      </c>
      <c r="P7" s="117">
        <v>71.290000000000006</v>
      </c>
      <c r="Q7" s="117">
        <v>72.680000000000007</v>
      </c>
      <c r="R7" s="117">
        <v>94.32</v>
      </c>
      <c r="S7" s="117">
        <v>109.71</v>
      </c>
      <c r="T7" s="117">
        <v>104.13</v>
      </c>
      <c r="U7" s="117">
        <v>141.56</v>
      </c>
      <c r="V7" s="117">
        <v>143.44</v>
      </c>
      <c r="W7" s="117">
        <v>124.34</v>
      </c>
      <c r="X7" s="117">
        <v>101.64</v>
      </c>
      <c r="Y7" s="117">
        <v>90.5</v>
      </c>
      <c r="Z7" s="118"/>
      <c r="AA7" s="119">
        <f>IF(SUM(B7:Z7)&lt;&gt;0,AVERAGEIF(B7:Z7,"&lt;&gt;"""),"")</f>
        <v>94.933750000000018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35.5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25.4</v>
      </c>
      <c r="U15" s="133"/>
      <c r="V15" s="133"/>
      <c r="W15" s="133"/>
      <c r="X15" s="133"/>
      <c r="Y15" s="133"/>
      <c r="Z15" s="131"/>
      <c r="AA15" s="132">
        <f t="shared" si="0"/>
        <v>60.9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35.5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25.4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204.4</v>
      </c>
      <c r="E23" s="133">
        <v>291.10000000000002</v>
      </c>
      <c r="F23" s="133">
        <v>188</v>
      </c>
      <c r="G23" s="133">
        <v>104</v>
      </c>
      <c r="H23" s="133">
        <v>61.9</v>
      </c>
      <c r="I23" s="133"/>
      <c r="J23" s="133"/>
      <c r="K23" s="133">
        <v>20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142.69999999999999</v>
      </c>
      <c r="W23" s="133">
        <v>97.9</v>
      </c>
      <c r="X23" s="133">
        <v>12.6</v>
      </c>
      <c r="Y23" s="133"/>
      <c r="Z23" s="131"/>
      <c r="AA23" s="132">
        <f t="shared" si="2"/>
        <v>1122.5999999999999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204.4</v>
      </c>
      <c r="E24" s="135">
        <f t="shared" si="3"/>
        <v>291.10000000000002</v>
      </c>
      <c r="F24" s="135">
        <f t="shared" si="3"/>
        <v>188</v>
      </c>
      <c r="G24" s="135">
        <f t="shared" si="3"/>
        <v>104</v>
      </c>
      <c r="H24" s="135">
        <f t="shared" si="3"/>
        <v>61.9</v>
      </c>
      <c r="I24" s="135">
        <f t="shared" si="3"/>
        <v>0</v>
      </c>
      <c r="J24" s="135">
        <f t="shared" si="3"/>
        <v>0</v>
      </c>
      <c r="K24" s="135">
        <f t="shared" si="3"/>
        <v>20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142.69999999999999</v>
      </c>
      <c r="W24" s="135">
        <f t="shared" si="3"/>
        <v>97.9</v>
      </c>
      <c r="X24" s="135">
        <f t="shared" si="3"/>
        <v>12.6</v>
      </c>
      <c r="Y24" s="135">
        <f t="shared" si="3"/>
        <v>0</v>
      </c>
      <c r="Z24" s="136" t="str">
        <f t="shared" si="3"/>
        <v/>
      </c>
      <c r="AA24" s="90">
        <f t="shared" si="2"/>
        <v>1122.5999999999999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2024-05-19T13:20:48Z</dcterms:created>
  <dcterms:modified xsi:type="dcterms:W3CDTF">2024-05-19T13:20:50Z</dcterms:modified>
</cp:coreProperties>
</file>