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<sst xmlns="http://schemas.openxmlformats.org/spreadsheetml/2006/main" count="117" uniqueCount="53">
  <si>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18/05/2024 16:21:12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</si>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</sst>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A8-4957-9442-590F8E3654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A8-4957-9442-590F8E3654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85.412000000000006</c:v>
                </c:pt>
                <c:pt idx="1">
                  <c:v>42.408999999999999</c:v>
                </c:pt>
                <c:pt idx="2">
                  <c:v>281</c:v>
                </c:pt>
                <c:pt idx="3">
                  <c:v>58.813999999999993</c:v>
                </c:pt>
                <c:pt idx="4">
                  <c:v>58.388999999999996</c:v>
                </c:pt>
                <c:pt idx="5">
                  <c:v>15.967000000000001</c:v>
                </c:pt>
                <c:pt idx="6">
                  <c:v>34.665999999999997</c:v>
                </c:pt>
                <c:pt idx="7">
                  <c:v>33.222999999999999</c:v>
                </c:pt>
                <c:pt idx="8">
                  <c:v>88.334999999999994</c:v>
                </c:pt>
                <c:pt idx="16">
                  <c:v>100.59599999999999</c:v>
                </c:pt>
                <c:pt idx="17">
                  <c:v>79.683999999999997</c:v>
                </c:pt>
                <c:pt idx="18">
                  <c:v>47.5</c:v>
                </c:pt>
                <c:pt idx="20">
                  <c:v>10.916</c:v>
                </c:pt>
                <c:pt idx="21">
                  <c:v>73.936999999999998</c:v>
                </c:pt>
                <c:pt idx="22">
                  <c:v>22.62</c:v>
                </c:pt>
                <c:pt idx="23">
                  <c:v>40.100999999999999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A8-4957-9442-590F8E3654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87.1</c:v>
                </c:pt>
                <c:pt idx="8">
                  <c:v>0</c:v>
                </c:pt>
                <c:pt idx="9">
                  <c:v>0</c:v>
                </c:pt>
                <c:pt idx="10">
                  <c:v>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49.7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A8-4957-9442-590F8E3654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0.46899999999999997</c:v>
                </c:pt>
                <c:pt idx="6">
                  <c:v>2.1000000000000001E-2</c:v>
                </c:pt>
                <c:pt idx="8">
                  <c:v>8.8170000000000002</c:v>
                </c:pt>
                <c:pt idx="9">
                  <c:v>17.23</c:v>
                </c:pt>
                <c:pt idx="10">
                  <c:v>16.148</c:v>
                </c:pt>
                <c:pt idx="11">
                  <c:v>26.657</c:v>
                </c:pt>
                <c:pt idx="12">
                  <c:v>23.704000000000001</c:v>
                </c:pt>
                <c:pt idx="13">
                  <c:v>21.984000000000002</c:v>
                </c:pt>
                <c:pt idx="14">
                  <c:v>17.817</c:v>
                </c:pt>
                <c:pt idx="15">
                  <c:v>14.23</c:v>
                </c:pt>
                <c:pt idx="20">
                  <c:v>0.55800000000000005</c:v>
                </c:pt>
                <c:pt idx="22">
                  <c:v>0.91400000000000003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A8-4957-9442-590F8E3654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A8-4957-9442-590F8E3654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23.404</c:v>
                </c:pt>
                <c:pt idx="20">
                  <c:v>15.215999999999999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A8-4957-9442-590F8E365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85.412000000000006</c:v>
                </c:pt>
                <c:pt idx="1">
                  <c:v>42.408999999999992</c:v>
                </c:pt>
                <c:pt idx="2">
                  <c:v>280.98700000000002</c:v>
                </c:pt>
                <c:pt idx="3">
                  <c:v>59.324000000000005</c:v>
                </c:pt>
                <c:pt idx="4">
                  <c:v>58.435000000000002</c:v>
                </c:pt>
                <c:pt idx="5">
                  <c:v>39.371000000000002</c:v>
                </c:pt>
                <c:pt idx="6">
                  <c:v>44.695</c:v>
                </c:pt>
                <c:pt idx="7">
                  <c:v>120.34399999999999</c:v>
                </c:pt>
                <c:pt idx="8">
                  <c:v>97.152000000000001</c:v>
                </c:pt>
                <c:pt idx="9">
                  <c:v>20.23</c:v>
                </c:pt>
                <c:pt idx="10">
                  <c:v>19.625</c:v>
                </c:pt>
                <c:pt idx="11">
                  <c:v>29.657000000000004</c:v>
                </c:pt>
                <c:pt idx="12">
                  <c:v>28.304000000000002</c:v>
                </c:pt>
                <c:pt idx="13">
                  <c:v>26.265999999999998</c:v>
                </c:pt>
                <c:pt idx="14">
                  <c:v>17.817</c:v>
                </c:pt>
                <c:pt idx="15">
                  <c:v>14.23</c:v>
                </c:pt>
                <c:pt idx="16">
                  <c:v>100.59599999999999</c:v>
                </c:pt>
                <c:pt idx="17">
                  <c:v>79.714999999999989</c:v>
                </c:pt>
                <c:pt idx="18">
                  <c:v>47.499999999999993</c:v>
                </c:pt>
                <c:pt idx="19">
                  <c:v>49.667999999999999</c:v>
                </c:pt>
                <c:pt idx="20">
                  <c:v>26.689999999999998</c:v>
                </c:pt>
                <c:pt idx="21">
                  <c:v>73.98299999999999</c:v>
                </c:pt>
                <c:pt idx="22">
                  <c:v>23.533999999999999</c:v>
                </c:pt>
                <c:pt idx="23">
                  <c:v>40.100999999999999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A8-4957-9442-590F8E365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85.54</c:v>
                </c:pt>
                <c:pt idx="1">
                  <c:v>83</c:v>
                </c:pt>
                <c:pt idx="2">
                  <c:v>85</c:v>
                </c:pt>
                <c:pt idx="3">
                  <c:v>83.22</c:v>
                </c:pt>
                <c:pt idx="4">
                  <c:v>82.22</c:v>
                </c:pt>
                <c:pt idx="5">
                  <c:v>80</c:v>
                </c:pt>
                <c:pt idx="6">
                  <c:v>75.45</c:v>
                </c:pt>
                <c:pt idx="7">
                  <c:v>71.11</c:v>
                </c:pt>
                <c:pt idx="8">
                  <c:v>74.86</c:v>
                </c:pt>
                <c:pt idx="9">
                  <c:v>66.849999999999994</c:v>
                </c:pt>
                <c:pt idx="10">
                  <c:v>74</c:v>
                </c:pt>
                <c:pt idx="11">
                  <c:v>40.130000000000003</c:v>
                </c:pt>
                <c:pt idx="12">
                  <c:v>43.4</c:v>
                </c:pt>
                <c:pt idx="13">
                  <c:v>44.81</c:v>
                </c:pt>
                <c:pt idx="14">
                  <c:v>52.48</c:v>
                </c:pt>
                <c:pt idx="15">
                  <c:v>59.81</c:v>
                </c:pt>
                <c:pt idx="16">
                  <c:v>73.489999999999995</c:v>
                </c:pt>
                <c:pt idx="17">
                  <c:v>84.7</c:v>
                </c:pt>
                <c:pt idx="18">
                  <c:v>88.24</c:v>
                </c:pt>
                <c:pt idx="19">
                  <c:v>105.94</c:v>
                </c:pt>
                <c:pt idx="20">
                  <c:v>165.55</c:v>
                </c:pt>
                <c:pt idx="21">
                  <c:v>124.09</c:v>
                </c:pt>
                <c:pt idx="22">
                  <c:v>99.31</c:v>
                </c:pt>
                <c:pt idx="23">
                  <c:v>80.959999999999994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A8-4957-9442-590F8E365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85.412000000000006</v>
      </c>
      <c r="C4" s="18">
        <v>42.408999999999999</v>
      </c>
      <c r="D4" s="18">
        <v>281</v>
      </c>
      <c r="E4" s="18">
        <v>59.283000000000001</v>
      </c>
      <c r="F4" s="18">
        <v>58.388999999999996</v>
      </c>
      <c r="G4" s="18">
        <v>39.371000000000002</v>
      </c>
      <c r="H4" s="18">
        <v>44.686999999999998</v>
      </c>
      <c r="I4" s="18">
        <v>120.32299999999999</v>
      </c>
      <c r="J4" s="18">
        <v>97.152000000000001</v>
      </c>
      <c r="K4" s="18">
        <v>20.23</v>
      </c>
      <c r="L4" s="18">
        <v>19.576999999999998</v>
      </c>
      <c r="M4" s="18">
        <v>29.657</v>
      </c>
      <c r="N4" s="18">
        <v>28.304000000000002</v>
      </c>
      <c r="O4" s="18">
        <v>26.265999999999998</v>
      </c>
      <c r="P4" s="18">
        <v>17.817</v>
      </c>
      <c r="Q4" s="18">
        <v>14.23</v>
      </c>
      <c r="R4" s="18">
        <v>100.596</v>
      </c>
      <c r="S4" s="18">
        <v>79.683999999999997</v>
      </c>
      <c r="T4" s="18">
        <v>47.5</v>
      </c>
      <c r="U4" s="18">
        <v>49.7</v>
      </c>
      <c r="V4" s="18">
        <v>26.689999999999998</v>
      </c>
      <c r="W4" s="18">
        <v>73.936999999999998</v>
      </c>
      <c r="X4" s="18">
        <v>23.533999999999999</v>
      </c>
      <c r="Y4" s="18">
        <v>40.100999999999999</v>
      </c>
      <c r="Z4" s="19"/>
      <c r="AA4" s="20">
        <f>SUM(B4:Z4)</f>
        <v>1425.8490000000002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85.54</v>
      </c>
      <c r="C7" s="28">
        <v>83</v>
      </c>
      <c r="D7" s="28">
        <v>85</v>
      </c>
      <c r="E7" s="28">
        <v>83.22</v>
      </c>
      <c r="F7" s="28">
        <v>82.22</v>
      </c>
      <c r="G7" s="28">
        <v>80</v>
      </c>
      <c r="H7" s="28">
        <v>75.45</v>
      </c>
      <c r="I7" s="28">
        <v>71.11</v>
      </c>
      <c r="J7" s="28">
        <v>74.86</v>
      </c>
      <c r="K7" s="28">
        <v>66.849999999999994</v>
      </c>
      <c r="L7" s="28">
        <v>74</v>
      </c>
      <c r="M7" s="28">
        <v>40.130000000000003</v>
      </c>
      <c r="N7" s="28">
        <v>43.4</v>
      </c>
      <c r="O7" s="28">
        <v>44.81</v>
      </c>
      <c r="P7" s="28">
        <v>52.48</v>
      </c>
      <c r="Q7" s="28">
        <v>59.81</v>
      </c>
      <c r="R7" s="28">
        <v>73.489999999999995</v>
      </c>
      <c r="S7" s="28">
        <v>84.7</v>
      </c>
      <c r="T7" s="28">
        <v>88.24</v>
      </c>
      <c r="U7" s="28">
        <v>105.94</v>
      </c>
      <c r="V7" s="28">
        <v>165.55</v>
      </c>
      <c r="W7" s="28">
        <v>124.09</v>
      </c>
      <c r="X7" s="28">
        <v>99.31</v>
      </c>
      <c r="Y7" s="28">
        <v>80.959999999999994</v>
      </c>
      <c r="Z7" s="29"/>
      <c r="AA7" s="30">
        <f>IF(SUM(B7:Z7)&lt;&gt;0,AVERAGEIF(B7:Z7,"&lt;&gt;"""),"")</f>
        <v>80.173333333333332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85.412000000000006</v>
      </c>
      <c r="C12" s="52">
        <v>42.408999999999999</v>
      </c>
      <c r="D12" s="52">
        <v>281</v>
      </c>
      <c r="E12" s="52">
        <v>58.813999999999993</v>
      </c>
      <c r="F12" s="52">
        <v>58.388999999999996</v>
      </c>
      <c r="G12" s="52">
        <v>15.967000000000001</v>
      </c>
      <c r="H12" s="52">
        <v>34.665999999999997</v>
      </c>
      <c r="I12" s="52">
        <v>33.222999999999999</v>
      </c>
      <c r="J12" s="52">
        <v>88.334999999999994</v>
      </c>
      <c r="K12" s="52"/>
      <c r="L12" s="52"/>
      <c r="M12" s="52"/>
      <c r="N12" s="52"/>
      <c r="O12" s="52"/>
      <c r="P12" s="52"/>
      <c r="Q12" s="52"/>
      <c r="R12" s="52">
        <v>100.59599999999999</v>
      </c>
      <c r="S12" s="52">
        <v>79.683999999999997</v>
      </c>
      <c r="T12" s="52">
        <v>47.5</v>
      </c>
      <c r="U12" s="52"/>
      <c r="V12" s="52">
        <v>10.916</v>
      </c>
      <c r="W12" s="52">
        <v>73.936999999999998</v>
      </c>
      <c r="X12" s="52">
        <v>22.62</v>
      </c>
      <c r="Y12" s="52">
        <v>40.100999999999999</v>
      </c>
      <c r="Z12" s="53"/>
      <c r="AA12" s="54">
        <f t="shared" si="0"/>
        <v>1073.569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23.404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15.215999999999999</v>
      </c>
      <c r="W13" s="52"/>
      <c r="X13" s="52"/>
      <c r="Y13" s="52"/>
      <c r="Z13" s="53"/>
      <c r="AA13" s="54">
        <f t="shared" si="0"/>
        <v>38.619999999999997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0.46899999999999997</v>
      </c>
      <c r="F14" s="57"/>
      <c r="G14" s="57"/>
      <c r="H14" s="57">
        <v>2.1000000000000001E-2</v>
      </c>
      <c r="I14" s="57"/>
      <c r="J14" s="57">
        <v>8.8170000000000002</v>
      </c>
      <c r="K14" s="57">
        <v>17.23</v>
      </c>
      <c r="L14" s="57">
        <v>16.148</v>
      </c>
      <c r="M14" s="57">
        <v>26.657</v>
      </c>
      <c r="N14" s="57">
        <v>23.704000000000001</v>
      </c>
      <c r="O14" s="57">
        <v>21.984000000000002</v>
      </c>
      <c r="P14" s="57">
        <v>17.817</v>
      </c>
      <c r="Q14" s="57">
        <v>14.23</v>
      </c>
      <c r="R14" s="57"/>
      <c r="S14" s="57"/>
      <c r="T14" s="57"/>
      <c r="U14" s="57"/>
      <c r="V14" s="57">
        <v>0.55800000000000005</v>
      </c>
      <c r="W14" s="57"/>
      <c r="X14" s="57">
        <v>0.91400000000000003</v>
      </c>
      <c r="Y14" s="57"/>
      <c r="Z14" s="58"/>
      <c r="AA14" s="59">
        <f t="shared" si="0"/>
        <v>148.54899999999998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85.412000000000006</v>
      </c>
      <c r="C16" s="62">
        <f t="shared" ref="C16:Z16" si="1">IF(LEN(C$2)&gt;0,SUM(C10:C15),"")</f>
        <v>42.408999999999999</v>
      </c>
      <c r="D16" s="62">
        <f t="shared" si="1"/>
        <v>281</v>
      </c>
      <c r="E16" s="62">
        <f t="shared" si="1"/>
        <v>59.282999999999994</v>
      </c>
      <c r="F16" s="62">
        <f t="shared" si="1"/>
        <v>58.388999999999996</v>
      </c>
      <c r="G16" s="62">
        <f t="shared" si="1"/>
        <v>39.371000000000002</v>
      </c>
      <c r="H16" s="62">
        <f t="shared" si="1"/>
        <v>34.686999999999998</v>
      </c>
      <c r="I16" s="62">
        <f t="shared" si="1"/>
        <v>33.222999999999999</v>
      </c>
      <c r="J16" s="62">
        <f t="shared" si="1"/>
        <v>97.151999999999987</v>
      </c>
      <c r="K16" s="62">
        <f t="shared" si="1"/>
        <v>17.23</v>
      </c>
      <c r="L16" s="62">
        <f t="shared" si="1"/>
        <v>16.148</v>
      </c>
      <c r="M16" s="62">
        <f t="shared" si="1"/>
        <v>26.657</v>
      </c>
      <c r="N16" s="62">
        <f t="shared" si="1"/>
        <v>23.704000000000001</v>
      </c>
      <c r="O16" s="62">
        <f t="shared" si="1"/>
        <v>21.984000000000002</v>
      </c>
      <c r="P16" s="62">
        <f t="shared" si="1"/>
        <v>17.817</v>
      </c>
      <c r="Q16" s="62">
        <f t="shared" si="1"/>
        <v>14.23</v>
      </c>
      <c r="R16" s="62">
        <f t="shared" si="1"/>
        <v>100.59599999999999</v>
      </c>
      <c r="S16" s="62">
        <f t="shared" si="1"/>
        <v>79.683999999999997</v>
      </c>
      <c r="T16" s="62">
        <f t="shared" si="1"/>
        <v>47.5</v>
      </c>
      <c r="U16" s="62">
        <f t="shared" si="1"/>
        <v>0</v>
      </c>
      <c r="V16" s="62">
        <f t="shared" si="1"/>
        <v>26.689999999999998</v>
      </c>
      <c r="W16" s="62">
        <f t="shared" si="1"/>
        <v>73.936999999999998</v>
      </c>
      <c r="X16" s="62">
        <f t="shared" si="1"/>
        <v>23.534000000000002</v>
      </c>
      <c r="Y16" s="62">
        <f t="shared" si="1"/>
        <v>40.100999999999999</v>
      </c>
      <c r="Z16" s="63" t="str">
        <f t="shared" si="1"/>
        <v/>
      </c>
      <c r="AA16" s="64">
        <f>SUM(AA10:AA15)</f>
        <v>1260.7379999999998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1.6</v>
      </c>
      <c r="O19" s="72">
        <v>1.282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2.8820000000000001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3</v>
      </c>
      <c r="L20" s="77">
        <v>2.9289999999999998</v>
      </c>
      <c r="M20" s="77">
        <v>3</v>
      </c>
      <c r="N20" s="77">
        <v>3</v>
      </c>
      <c r="O20" s="77">
        <v>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14.929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3</v>
      </c>
      <c r="L25" s="88">
        <f t="shared" si="3"/>
        <v>2.9289999999999998</v>
      </c>
      <c r="M25" s="88">
        <f t="shared" si="3"/>
        <v>3</v>
      </c>
      <c r="N25" s="88">
        <f t="shared" si="3"/>
        <v>4.5999999999999996</v>
      </c>
      <c r="O25" s="88">
        <f t="shared" si="3"/>
        <v>4.282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17.811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85.412000000000006</v>
      </c>
      <c r="C29" s="77">
        <v>42.408999999999999</v>
      </c>
      <c r="D29" s="77">
        <v>281</v>
      </c>
      <c r="E29" s="77">
        <v>59.283000000000001</v>
      </c>
      <c r="F29" s="77">
        <v>58.389000000000003</v>
      </c>
      <c r="G29" s="77">
        <v>39.371000000000002</v>
      </c>
      <c r="H29" s="77">
        <v>34.686999999999998</v>
      </c>
      <c r="I29" s="77">
        <v>33.222999999999999</v>
      </c>
      <c r="J29" s="77">
        <v>97.152000000000001</v>
      </c>
      <c r="K29" s="77">
        <v>20.23</v>
      </c>
      <c r="L29" s="77">
        <v>19.077000000000002</v>
      </c>
      <c r="M29" s="77">
        <v>29.657</v>
      </c>
      <c r="N29" s="77">
        <v>28.303999999999998</v>
      </c>
      <c r="O29" s="77">
        <v>26.265999999999998</v>
      </c>
      <c r="P29" s="77">
        <v>17.817</v>
      </c>
      <c r="Q29" s="77">
        <v>14.23</v>
      </c>
      <c r="R29" s="77">
        <v>100.596</v>
      </c>
      <c r="S29" s="77">
        <v>79.683999999999997</v>
      </c>
      <c r="T29" s="77">
        <v>47.5</v>
      </c>
      <c r="U29" s="77"/>
      <c r="V29" s="77">
        <v>26.69</v>
      </c>
      <c r="W29" s="77">
        <v>73.936999999999998</v>
      </c>
      <c r="X29" s="77">
        <v>23.533999999999999</v>
      </c>
      <c r="Y29" s="77">
        <v>40.100999999999999</v>
      </c>
      <c r="Z29" s="78"/>
      <c r="AA29" s="79">
        <f>SUM(B29:Z29)</f>
        <v>1278.549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85.412000000000006</v>
      </c>
      <c r="C31" s="62">
        <f t="shared" ref="C31:Z31" si="4">IF(LEN(C$2)&gt;0,SUM(C28:C30),"")</f>
        <v>42.408999999999999</v>
      </c>
      <c r="D31" s="62">
        <f t="shared" si="4"/>
        <v>281</v>
      </c>
      <c r="E31" s="62">
        <f t="shared" si="4"/>
        <v>59.283000000000001</v>
      </c>
      <c r="F31" s="62">
        <f t="shared" si="4"/>
        <v>58.389000000000003</v>
      </c>
      <c r="G31" s="62">
        <f t="shared" si="4"/>
        <v>39.371000000000002</v>
      </c>
      <c r="H31" s="62">
        <f t="shared" si="4"/>
        <v>34.686999999999998</v>
      </c>
      <c r="I31" s="62">
        <f t="shared" si="4"/>
        <v>33.222999999999999</v>
      </c>
      <c r="J31" s="62">
        <f t="shared" si="4"/>
        <v>97.152000000000001</v>
      </c>
      <c r="K31" s="62">
        <f t="shared" si="4"/>
        <v>20.23</v>
      </c>
      <c r="L31" s="62">
        <f t="shared" si="4"/>
        <v>19.077000000000002</v>
      </c>
      <c r="M31" s="62">
        <f t="shared" si="4"/>
        <v>29.657</v>
      </c>
      <c r="N31" s="62">
        <f t="shared" si="4"/>
        <v>28.303999999999998</v>
      </c>
      <c r="O31" s="62">
        <f t="shared" si="4"/>
        <v>26.265999999999998</v>
      </c>
      <c r="P31" s="62">
        <f t="shared" si="4"/>
        <v>17.817</v>
      </c>
      <c r="Q31" s="62">
        <f t="shared" si="4"/>
        <v>14.23</v>
      </c>
      <c r="R31" s="62">
        <f t="shared" si="4"/>
        <v>100.596</v>
      </c>
      <c r="S31" s="62">
        <f t="shared" si="4"/>
        <v>79.683999999999997</v>
      </c>
      <c r="T31" s="62">
        <f t="shared" si="4"/>
        <v>47.5</v>
      </c>
      <c r="U31" s="62">
        <f t="shared" si="4"/>
        <v>0</v>
      </c>
      <c r="V31" s="62">
        <f t="shared" si="4"/>
        <v>26.69</v>
      </c>
      <c r="W31" s="62">
        <f t="shared" si="4"/>
        <v>73.936999999999998</v>
      </c>
      <c r="X31" s="62">
        <f t="shared" si="4"/>
        <v>23.533999999999999</v>
      </c>
      <c r="Y31" s="62">
        <f t="shared" si="4"/>
        <v>40.100999999999999</v>
      </c>
      <c r="Z31" s="63" t="str">
        <f t="shared" si="4"/>
        <v/>
      </c>
      <c r="AA31" s="64">
        <f>SUM(AA28:AA30)</f>
        <v>1278.549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10</v>
      </c>
      <c r="I38" s="99">
        <v>87.1</v>
      </c>
      <c r="J38" s="99"/>
      <c r="K38" s="99"/>
      <c r="L38" s="99">
        <v>0.5</v>
      </c>
      <c r="M38" s="99"/>
      <c r="N38" s="99"/>
      <c r="O38" s="99"/>
      <c r="P38" s="99"/>
      <c r="Q38" s="99"/>
      <c r="R38" s="99"/>
      <c r="S38" s="99"/>
      <c r="T38" s="99"/>
      <c r="U38" s="99">
        <v>49.7</v>
      </c>
      <c r="V38" s="99"/>
      <c r="W38" s="99"/>
      <c r="X38" s="99"/>
      <c r="Y38" s="99"/>
      <c r="Z38" s="100"/>
      <c r="AA38" s="79">
        <f t="shared" si="5"/>
        <v>147.30000000000001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</v>
      </c>
      <c r="I39" s="88">
        <f t="shared" si="6"/>
        <v>87.1</v>
      </c>
      <c r="J39" s="88">
        <f t="shared" si="6"/>
        <v>0</v>
      </c>
      <c r="K39" s="88">
        <f t="shared" si="6"/>
        <v>0</v>
      </c>
      <c r="L39" s="88">
        <f t="shared" si="6"/>
        <v>0.5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49.7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147.30000000000001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10</v>
      </c>
      <c r="I46" s="99">
        <v>87.1</v>
      </c>
      <c r="J46" s="99"/>
      <c r="K46" s="99"/>
      <c r="L46" s="99">
        <v>0.5</v>
      </c>
      <c r="M46" s="99"/>
      <c r="N46" s="99"/>
      <c r="O46" s="99"/>
      <c r="P46" s="99"/>
      <c r="Q46" s="99"/>
      <c r="R46" s="99"/>
      <c r="S46" s="99"/>
      <c r="T46" s="99"/>
      <c r="U46" s="99">
        <v>49.7</v>
      </c>
      <c r="V46" s="99"/>
      <c r="W46" s="99"/>
      <c r="X46" s="99"/>
      <c r="Y46" s="99"/>
      <c r="Z46" s="100"/>
      <c r="AA46" s="79">
        <f t="shared" si="7"/>
        <v>147.30000000000001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</v>
      </c>
      <c r="I48" s="88">
        <f t="shared" si="8"/>
        <v>87.1</v>
      </c>
      <c r="J48" s="88">
        <f t="shared" si="8"/>
        <v>0</v>
      </c>
      <c r="K48" s="88">
        <f t="shared" si="8"/>
        <v>0</v>
      </c>
      <c r="L48" s="88">
        <f t="shared" si="8"/>
        <v>0.5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49.7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147.30000000000001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85.412000000000006</v>
      </c>
      <c r="C51" s="88">
        <f t="shared" si="10"/>
        <v>42.408999999999999</v>
      </c>
      <c r="D51" s="88">
        <f t="shared" si="10"/>
        <v>281</v>
      </c>
      <c r="E51" s="88">
        <f t="shared" si="10"/>
        <v>59.282999999999994</v>
      </c>
      <c r="F51" s="88">
        <f t="shared" si="10"/>
        <v>58.388999999999996</v>
      </c>
      <c r="G51" s="88">
        <f t="shared" si="10"/>
        <v>39.371000000000002</v>
      </c>
      <c r="H51" s="88">
        <f t="shared" si="10"/>
        <v>44.686999999999998</v>
      </c>
      <c r="I51" s="88">
        <f t="shared" si="10"/>
        <v>120.32299999999999</v>
      </c>
      <c r="J51" s="88">
        <f t="shared" si="10"/>
        <v>97.151999999999987</v>
      </c>
      <c r="K51" s="88">
        <f t="shared" si="10"/>
        <v>20.23</v>
      </c>
      <c r="L51" s="88">
        <f t="shared" si="10"/>
        <v>19.576999999999998</v>
      </c>
      <c r="M51" s="88">
        <f t="shared" si="10"/>
        <v>29.657</v>
      </c>
      <c r="N51" s="88">
        <f t="shared" si="10"/>
        <v>28.304000000000002</v>
      </c>
      <c r="O51" s="88">
        <f t="shared" si="10"/>
        <v>26.266000000000002</v>
      </c>
      <c r="P51" s="88">
        <f t="shared" si="10"/>
        <v>17.817</v>
      </c>
      <c r="Q51" s="88">
        <f t="shared" si="10"/>
        <v>14.23</v>
      </c>
      <c r="R51" s="88">
        <f t="shared" si="10"/>
        <v>100.59599999999999</v>
      </c>
      <c r="S51" s="88">
        <f t="shared" si="10"/>
        <v>79.683999999999997</v>
      </c>
      <c r="T51" s="88">
        <f t="shared" si="10"/>
        <v>47.5</v>
      </c>
      <c r="U51" s="88">
        <f t="shared" si="10"/>
        <v>49.7</v>
      </c>
      <c r="V51" s="88">
        <f t="shared" si="10"/>
        <v>26.689999999999998</v>
      </c>
      <c r="W51" s="88">
        <f t="shared" si="10"/>
        <v>73.936999999999998</v>
      </c>
      <c r="X51" s="88">
        <f t="shared" si="10"/>
        <v>23.534000000000002</v>
      </c>
      <c r="Y51" s="88">
        <f t="shared" si="10"/>
        <v>40.100999999999999</v>
      </c>
      <c r="Z51" s="89" t="str">
        <f t="shared" si="10"/>
        <v/>
      </c>
      <c r="AA51" s="104">
        <f>SUM(B51:Z51)</f>
        <v>1425.8490000000002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85.412000000000006</v>
      </c>
      <c r="C4" s="18">
        <v>42.408999999999992</v>
      </c>
      <c r="D4" s="18">
        <v>280.98700000000002</v>
      </c>
      <c r="E4" s="18">
        <v>59.324000000000005</v>
      </c>
      <c r="F4" s="18">
        <v>58.435000000000002</v>
      </c>
      <c r="G4" s="18">
        <v>39.371000000000002</v>
      </c>
      <c r="H4" s="18">
        <v>44.695</v>
      </c>
      <c r="I4" s="18">
        <v>120.34399999999999</v>
      </c>
      <c r="J4" s="18">
        <v>97.152000000000001</v>
      </c>
      <c r="K4" s="18">
        <v>20.23</v>
      </c>
      <c r="L4" s="18">
        <v>19.625</v>
      </c>
      <c r="M4" s="18">
        <v>29.657000000000004</v>
      </c>
      <c r="N4" s="18">
        <v>28.304000000000002</v>
      </c>
      <c r="O4" s="18">
        <v>26.265999999999998</v>
      </c>
      <c r="P4" s="18">
        <v>17.817</v>
      </c>
      <c r="Q4" s="18">
        <v>14.23</v>
      </c>
      <c r="R4" s="18">
        <v>100.59599999999999</v>
      </c>
      <c r="S4" s="18">
        <v>79.714999999999989</v>
      </c>
      <c r="T4" s="18">
        <v>47.499999999999993</v>
      </c>
      <c r="U4" s="18">
        <v>49.667999999999999</v>
      </c>
      <c r="V4" s="18">
        <v>26.689999999999998</v>
      </c>
      <c r="W4" s="18">
        <v>73.98299999999999</v>
      </c>
      <c r="X4" s="18">
        <v>23.533999999999999</v>
      </c>
      <c r="Y4" s="18">
        <v>40.100999999999999</v>
      </c>
      <c r="Z4" s="19"/>
      <c r="AA4" s="20">
        <f>SUM(B4:Z4)</f>
        <v>1426.0450000000001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85.54</v>
      </c>
      <c r="C7" s="28">
        <v>83</v>
      </c>
      <c r="D7" s="28">
        <v>85</v>
      </c>
      <c r="E7" s="28">
        <v>83.22</v>
      </c>
      <c r="F7" s="28">
        <v>82.22</v>
      </c>
      <c r="G7" s="28">
        <v>80</v>
      </c>
      <c r="H7" s="28">
        <v>75.45</v>
      </c>
      <c r="I7" s="28">
        <v>71.11</v>
      </c>
      <c r="J7" s="28">
        <v>74.86</v>
      </c>
      <c r="K7" s="28">
        <v>66.849999999999994</v>
      </c>
      <c r="L7" s="28">
        <v>74</v>
      </c>
      <c r="M7" s="28">
        <v>40.130000000000003</v>
      </c>
      <c r="N7" s="28">
        <v>43.4</v>
      </c>
      <c r="O7" s="28">
        <v>44.81</v>
      </c>
      <c r="P7" s="28">
        <v>52.48</v>
      </c>
      <c r="Q7" s="28">
        <v>59.81</v>
      </c>
      <c r="R7" s="28">
        <v>73.489999999999995</v>
      </c>
      <c r="S7" s="28">
        <v>84.7</v>
      </c>
      <c r="T7" s="28">
        <v>88.24</v>
      </c>
      <c r="U7" s="28">
        <v>105.94</v>
      </c>
      <c r="V7" s="28">
        <v>165.55</v>
      </c>
      <c r="W7" s="28">
        <v>124.09</v>
      </c>
      <c r="X7" s="28">
        <v>99.31</v>
      </c>
      <c r="Y7" s="28">
        <v>80.959999999999994</v>
      </c>
      <c r="Z7" s="29"/>
      <c r="AA7" s="30">
        <f>IF(SUM(B7:Z7)&lt;&gt;0,AVERAGEIF(B7:Z7,"&lt;&gt;"""),"")</f>
        <v>80.173333333333332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1.5439999999999998</v>
      </c>
      <c r="C14" s="57">
        <v>1.165</v>
      </c>
      <c r="D14" s="57">
        <v>0.36399999999999999</v>
      </c>
      <c r="E14" s="57">
        <v>0.56899999999999995</v>
      </c>
      <c r="F14" s="57">
        <v>0.68400000000000005</v>
      </c>
      <c r="G14" s="57">
        <v>1.1099999999999999</v>
      </c>
      <c r="H14" s="57">
        <v>0.60599999999999998</v>
      </c>
      <c r="I14" s="57">
        <v>5.8259999999999987</v>
      </c>
      <c r="J14" s="57">
        <v>5</v>
      </c>
      <c r="K14" s="57"/>
      <c r="L14" s="57"/>
      <c r="M14" s="57">
        <v>11.103</v>
      </c>
      <c r="N14" s="57">
        <v>10.923</v>
      </c>
      <c r="O14" s="57">
        <v>11</v>
      </c>
      <c r="P14" s="57"/>
      <c r="Q14" s="57"/>
      <c r="R14" s="57">
        <v>8.593</v>
      </c>
      <c r="S14" s="57">
        <v>0.39400000000000002</v>
      </c>
      <c r="T14" s="57">
        <v>3.101</v>
      </c>
      <c r="U14" s="57">
        <v>5.7329999999999997</v>
      </c>
      <c r="V14" s="57">
        <v>9.1999999999999998E-2</v>
      </c>
      <c r="W14" s="57">
        <v>0.17899999999999999</v>
      </c>
      <c r="X14" s="57"/>
      <c r="Y14" s="57">
        <v>1.357</v>
      </c>
      <c r="Z14" s="58"/>
      <c r="AA14" s="59">
        <f t="shared" si="0"/>
        <v>69.342999999999989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36.543999999999997</v>
      </c>
      <c r="C16" s="62">
        <f t="shared" ref="C16:Z16" si="1">IF(LEN(C$2)&gt;0,SUM(C10:C15),"")</f>
        <v>1.165</v>
      </c>
      <c r="D16" s="62">
        <f t="shared" si="1"/>
        <v>0.36399999999999999</v>
      </c>
      <c r="E16" s="62">
        <f t="shared" si="1"/>
        <v>0.56899999999999995</v>
      </c>
      <c r="F16" s="62">
        <f t="shared" si="1"/>
        <v>0.68400000000000005</v>
      </c>
      <c r="G16" s="62">
        <f t="shared" si="1"/>
        <v>1.1099999999999999</v>
      </c>
      <c r="H16" s="62">
        <f t="shared" si="1"/>
        <v>0.60599999999999998</v>
      </c>
      <c r="I16" s="62">
        <f t="shared" si="1"/>
        <v>5.8259999999999987</v>
      </c>
      <c r="J16" s="62">
        <f t="shared" si="1"/>
        <v>5</v>
      </c>
      <c r="K16" s="62">
        <f t="shared" si="1"/>
        <v>0</v>
      </c>
      <c r="L16" s="62">
        <f t="shared" si="1"/>
        <v>0</v>
      </c>
      <c r="M16" s="62">
        <f t="shared" si="1"/>
        <v>11.103</v>
      </c>
      <c r="N16" s="62">
        <f t="shared" si="1"/>
        <v>10.923</v>
      </c>
      <c r="O16" s="62">
        <f t="shared" si="1"/>
        <v>11</v>
      </c>
      <c r="P16" s="62">
        <f t="shared" si="1"/>
        <v>0</v>
      </c>
      <c r="Q16" s="62">
        <f t="shared" si="1"/>
        <v>0</v>
      </c>
      <c r="R16" s="62">
        <f t="shared" si="1"/>
        <v>8.593</v>
      </c>
      <c r="S16" s="62">
        <f t="shared" si="1"/>
        <v>0.39400000000000002</v>
      </c>
      <c r="T16" s="62">
        <f t="shared" si="1"/>
        <v>3.101</v>
      </c>
      <c r="U16" s="62">
        <f t="shared" si="1"/>
        <v>5.7329999999999997</v>
      </c>
      <c r="V16" s="62">
        <f t="shared" si="1"/>
        <v>9.1999999999999998E-2</v>
      </c>
      <c r="W16" s="62">
        <f t="shared" si="1"/>
        <v>0.17899999999999999</v>
      </c>
      <c r="X16" s="62">
        <f t="shared" si="1"/>
        <v>0</v>
      </c>
      <c r="Y16" s="62">
        <f t="shared" si="1"/>
        <v>1.357</v>
      </c>
      <c r="Z16" s="63" t="str">
        <f t="shared" si="1"/>
        <v/>
      </c>
      <c r="AA16" s="64">
        <f>SUM(AA10:AA15)</f>
        <v>104.34299999999999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50</v>
      </c>
      <c r="E19" s="72"/>
      <c r="F19" s="72"/>
      <c r="G19" s="72"/>
      <c r="H19" s="72"/>
      <c r="I19" s="72"/>
      <c r="J19" s="72">
        <v>2.2999999999999998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67.600000000000009</v>
      </c>
    </row>
    <row r="20" spans="1:27" ht="25.15" customHeight="1" x14ac:dyDescent="0.2">
      <c r="A20" s="75" t="s">
        <v>15</v>
      </c>
      <c r="B20" s="76">
        <v>5.1749999999999998</v>
      </c>
      <c r="C20" s="77">
        <v>4.5339999999999998</v>
      </c>
      <c r="D20" s="77">
        <v>0.57099999999999995</v>
      </c>
      <c r="E20" s="77">
        <v>1.323</v>
      </c>
      <c r="F20" s="77">
        <v>0.625</v>
      </c>
      <c r="G20" s="77">
        <v>1.4729999999999999</v>
      </c>
      <c r="H20" s="77">
        <v>0.433</v>
      </c>
      <c r="I20" s="77">
        <v>4.2040000000000006</v>
      </c>
      <c r="J20" s="77">
        <v>0.64</v>
      </c>
      <c r="K20" s="77"/>
      <c r="L20" s="77"/>
      <c r="M20" s="77"/>
      <c r="N20" s="77"/>
      <c r="O20" s="77"/>
      <c r="P20" s="77"/>
      <c r="Q20" s="77"/>
      <c r="R20" s="77">
        <v>8.7530000000000001</v>
      </c>
      <c r="S20" s="77">
        <v>1.3050000000000002</v>
      </c>
      <c r="T20" s="77">
        <v>2.4580000000000002</v>
      </c>
      <c r="U20" s="77">
        <v>2.31</v>
      </c>
      <c r="V20" s="77">
        <v>0.63</v>
      </c>
      <c r="W20" s="77">
        <v>1.3740000000000001</v>
      </c>
      <c r="X20" s="77">
        <v>0.80099999999999993</v>
      </c>
      <c r="Y20" s="77">
        <v>1.8980000000000001</v>
      </c>
      <c r="Z20" s="78"/>
      <c r="AA20" s="79">
        <f t="shared" si="2"/>
        <v>38.507000000000012</v>
      </c>
    </row>
    <row r="21" spans="1:27" ht="25.15" customHeight="1" x14ac:dyDescent="0.2">
      <c r="A21" s="75" t="s">
        <v>16</v>
      </c>
      <c r="B21" s="80">
        <v>43.692999999999991</v>
      </c>
      <c r="C21" s="81">
        <v>36.71</v>
      </c>
      <c r="D21" s="81">
        <v>17.852000000000004</v>
      </c>
      <c r="E21" s="81">
        <v>13.831999999999999</v>
      </c>
      <c r="F21" s="81">
        <v>14.125999999999999</v>
      </c>
      <c r="G21" s="81">
        <v>36.787999999999997</v>
      </c>
      <c r="H21" s="81">
        <v>43.655999999999999</v>
      </c>
      <c r="I21" s="81">
        <v>110.31399999999999</v>
      </c>
      <c r="J21" s="81">
        <v>89.212000000000003</v>
      </c>
      <c r="K21" s="81">
        <v>18.13</v>
      </c>
      <c r="L21" s="81">
        <v>17.524999999999999</v>
      </c>
      <c r="M21" s="81">
        <v>16.454000000000001</v>
      </c>
      <c r="N21" s="81">
        <v>15.281000000000001</v>
      </c>
      <c r="O21" s="81">
        <v>13.166</v>
      </c>
      <c r="P21" s="81">
        <v>13.017000000000001</v>
      </c>
      <c r="Q21" s="81">
        <v>14.23</v>
      </c>
      <c r="R21" s="81">
        <v>83.25</v>
      </c>
      <c r="S21" s="81">
        <v>33.915999999999997</v>
      </c>
      <c r="T21" s="81">
        <v>41.940999999999995</v>
      </c>
      <c r="U21" s="81">
        <v>41.625</v>
      </c>
      <c r="V21" s="81">
        <v>25.968</v>
      </c>
      <c r="W21" s="81">
        <v>20.329999999999998</v>
      </c>
      <c r="X21" s="81">
        <v>22.733000000000001</v>
      </c>
      <c r="Y21" s="81">
        <v>36.845999999999997</v>
      </c>
      <c r="Z21" s="78"/>
      <c r="AA21" s="79">
        <f t="shared" si="2"/>
        <v>820.59500000000003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48.867999999999988</v>
      </c>
      <c r="C25" s="88">
        <f t="shared" si="3"/>
        <v>41.244</v>
      </c>
      <c r="D25" s="88">
        <f t="shared" si="3"/>
        <v>68.423000000000002</v>
      </c>
      <c r="E25" s="88">
        <f t="shared" si="3"/>
        <v>15.154999999999999</v>
      </c>
      <c r="F25" s="88">
        <f t="shared" si="3"/>
        <v>14.750999999999999</v>
      </c>
      <c r="G25" s="88">
        <f t="shared" si="3"/>
        <v>38.260999999999996</v>
      </c>
      <c r="H25" s="88">
        <f t="shared" si="3"/>
        <v>44.088999999999999</v>
      </c>
      <c r="I25" s="88">
        <f t="shared" si="3"/>
        <v>114.518</v>
      </c>
      <c r="J25" s="88">
        <f t="shared" si="3"/>
        <v>92.152000000000001</v>
      </c>
      <c r="K25" s="88">
        <f t="shared" si="3"/>
        <v>20.23</v>
      </c>
      <c r="L25" s="88">
        <f t="shared" si="3"/>
        <v>19.625</v>
      </c>
      <c r="M25" s="88">
        <f t="shared" si="3"/>
        <v>18.554000000000002</v>
      </c>
      <c r="N25" s="88">
        <f t="shared" si="3"/>
        <v>17.381</v>
      </c>
      <c r="O25" s="88">
        <f t="shared" si="3"/>
        <v>15.266</v>
      </c>
      <c r="P25" s="88">
        <f t="shared" si="3"/>
        <v>17.817</v>
      </c>
      <c r="Q25" s="88">
        <f t="shared" si="3"/>
        <v>14.23</v>
      </c>
      <c r="R25" s="88">
        <f t="shared" si="3"/>
        <v>92.003</v>
      </c>
      <c r="S25" s="88">
        <f t="shared" si="3"/>
        <v>35.220999999999997</v>
      </c>
      <c r="T25" s="88">
        <f t="shared" si="3"/>
        <v>44.398999999999994</v>
      </c>
      <c r="U25" s="88">
        <f t="shared" si="3"/>
        <v>43.935000000000002</v>
      </c>
      <c r="V25" s="88">
        <f t="shared" si="3"/>
        <v>26.597999999999999</v>
      </c>
      <c r="W25" s="88">
        <f t="shared" si="3"/>
        <v>21.703999999999997</v>
      </c>
      <c r="X25" s="88">
        <f t="shared" si="3"/>
        <v>23.533999999999999</v>
      </c>
      <c r="Y25" s="88">
        <f t="shared" si="3"/>
        <v>38.744</v>
      </c>
      <c r="Z25" s="89">
        <f t="shared" si="3"/>
        <v>0</v>
      </c>
      <c r="AA25" s="90">
        <f t="shared" si="3"/>
        <v>926.702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85.412000000000006</v>
      </c>
      <c r="C29" s="77">
        <v>42.408999999999999</v>
      </c>
      <c r="D29" s="77">
        <v>68.787000000000006</v>
      </c>
      <c r="E29" s="77">
        <v>15.724</v>
      </c>
      <c r="F29" s="77">
        <v>15.435</v>
      </c>
      <c r="G29" s="77">
        <v>39.371000000000002</v>
      </c>
      <c r="H29" s="77">
        <v>44.695</v>
      </c>
      <c r="I29" s="77">
        <v>120.34399999999999</v>
      </c>
      <c r="J29" s="77">
        <v>97.152000000000001</v>
      </c>
      <c r="K29" s="77">
        <v>20.23</v>
      </c>
      <c r="L29" s="77">
        <v>19.625</v>
      </c>
      <c r="M29" s="77">
        <v>29.657</v>
      </c>
      <c r="N29" s="77">
        <v>28.303999999999998</v>
      </c>
      <c r="O29" s="77">
        <v>26.265999999999998</v>
      </c>
      <c r="P29" s="77">
        <v>17.817</v>
      </c>
      <c r="Q29" s="77">
        <v>14.23</v>
      </c>
      <c r="R29" s="77">
        <v>100.596</v>
      </c>
      <c r="S29" s="77">
        <v>35.615000000000002</v>
      </c>
      <c r="T29" s="77">
        <v>47.5</v>
      </c>
      <c r="U29" s="77">
        <v>49.667999999999999</v>
      </c>
      <c r="V29" s="77">
        <v>26.69</v>
      </c>
      <c r="W29" s="77">
        <v>21.882999999999999</v>
      </c>
      <c r="X29" s="77">
        <v>23.533999999999999</v>
      </c>
      <c r="Y29" s="77">
        <v>40.100999999999999</v>
      </c>
      <c r="Z29" s="78"/>
      <c r="AA29" s="79">
        <f>SUM(B29:Z29)</f>
        <v>1031.0450000000001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85.412000000000006</v>
      </c>
      <c r="C31" s="62">
        <f t="shared" si="4"/>
        <v>42.408999999999999</v>
      </c>
      <c r="D31" s="62">
        <f t="shared" si="4"/>
        <v>68.787000000000006</v>
      </c>
      <c r="E31" s="62">
        <f t="shared" si="4"/>
        <v>15.724</v>
      </c>
      <c r="F31" s="62">
        <f t="shared" si="4"/>
        <v>15.435</v>
      </c>
      <c r="G31" s="62">
        <f t="shared" si="4"/>
        <v>39.371000000000002</v>
      </c>
      <c r="H31" s="62">
        <f t="shared" si="4"/>
        <v>44.695</v>
      </c>
      <c r="I31" s="62">
        <f t="shared" si="4"/>
        <v>120.34399999999999</v>
      </c>
      <c r="J31" s="62">
        <f t="shared" si="4"/>
        <v>97.152000000000001</v>
      </c>
      <c r="K31" s="62">
        <f t="shared" si="4"/>
        <v>20.23</v>
      </c>
      <c r="L31" s="62">
        <f t="shared" si="4"/>
        <v>19.625</v>
      </c>
      <c r="M31" s="62">
        <f t="shared" si="4"/>
        <v>29.657</v>
      </c>
      <c r="N31" s="62">
        <f t="shared" si="4"/>
        <v>28.303999999999998</v>
      </c>
      <c r="O31" s="62">
        <f t="shared" si="4"/>
        <v>26.265999999999998</v>
      </c>
      <c r="P31" s="62">
        <f t="shared" si="4"/>
        <v>17.817</v>
      </c>
      <c r="Q31" s="62">
        <f t="shared" si="4"/>
        <v>14.23</v>
      </c>
      <c r="R31" s="62">
        <f t="shared" si="4"/>
        <v>100.596</v>
      </c>
      <c r="S31" s="62">
        <f t="shared" si="4"/>
        <v>35.615000000000002</v>
      </c>
      <c r="T31" s="62">
        <f t="shared" si="4"/>
        <v>47.5</v>
      </c>
      <c r="U31" s="62">
        <f t="shared" si="4"/>
        <v>49.667999999999999</v>
      </c>
      <c r="V31" s="62">
        <f t="shared" si="4"/>
        <v>26.69</v>
      </c>
      <c r="W31" s="62">
        <f t="shared" si="4"/>
        <v>21.882999999999999</v>
      </c>
      <c r="X31" s="62">
        <f t="shared" si="4"/>
        <v>23.533999999999999</v>
      </c>
      <c r="Y31" s="62">
        <f t="shared" si="4"/>
        <v>40.100999999999999</v>
      </c>
      <c r="Z31" s="63">
        <f t="shared" si="4"/>
        <v>0</v>
      </c>
      <c r="AA31" s="64">
        <f t="shared" si="4"/>
        <v>1031.0450000000001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>
        <v>212.2</v>
      </c>
      <c r="E38" s="99">
        <v>43.6</v>
      </c>
      <c r="F38" s="99">
        <v>43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44.1</v>
      </c>
      <c r="T38" s="99"/>
      <c r="U38" s="99"/>
      <c r="V38" s="99"/>
      <c r="W38" s="99">
        <v>52.1</v>
      </c>
      <c r="X38" s="99"/>
      <c r="Y38" s="99"/>
      <c r="Z38" s="100"/>
      <c r="AA38" s="79">
        <f t="shared" si="5"/>
        <v>395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212.2</v>
      </c>
      <c r="E39" s="88">
        <f t="shared" si="6"/>
        <v>43.6</v>
      </c>
      <c r="F39" s="88">
        <f t="shared" si="6"/>
        <v>43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52.1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>
        <v>212.2</v>
      </c>
      <c r="E46" s="99">
        <v>43.6</v>
      </c>
      <c r="F46" s="99">
        <v>43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44.1</v>
      </c>
      <c r="T46" s="99"/>
      <c r="U46" s="99"/>
      <c r="V46" s="99"/>
      <c r="W46" s="99">
        <v>52.1</v>
      </c>
      <c r="X46" s="99"/>
      <c r="Y46" s="99"/>
      <c r="Z46" s="100"/>
      <c r="AA46" s="79">
        <f t="shared" si="7"/>
        <v>395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212.2</v>
      </c>
      <c r="E48" s="88">
        <f t="shared" si="8"/>
        <v>43.6</v>
      </c>
      <c r="F48" s="88">
        <f t="shared" si="8"/>
        <v>43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52.1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85.411999999999978</v>
      </c>
      <c r="C51" s="88">
        <f t="shared" si="10"/>
        <v>42.408999999999999</v>
      </c>
      <c r="D51" s="88">
        <f t="shared" si="10"/>
        <v>280.98699999999997</v>
      </c>
      <c r="E51" s="88">
        <f t="shared" si="10"/>
        <v>59.323999999999998</v>
      </c>
      <c r="F51" s="88">
        <f t="shared" si="10"/>
        <v>58.435000000000002</v>
      </c>
      <c r="G51" s="88">
        <f t="shared" si="10"/>
        <v>39.370999999999995</v>
      </c>
      <c r="H51" s="88">
        <f t="shared" si="10"/>
        <v>44.695</v>
      </c>
      <c r="I51" s="88">
        <f t="shared" si="10"/>
        <v>120.34399999999999</v>
      </c>
      <c r="J51" s="88">
        <f t="shared" si="10"/>
        <v>97.152000000000001</v>
      </c>
      <c r="K51" s="88">
        <f t="shared" si="10"/>
        <v>20.23</v>
      </c>
      <c r="L51" s="88">
        <f t="shared" si="10"/>
        <v>19.625</v>
      </c>
      <c r="M51" s="88">
        <f t="shared" si="10"/>
        <v>29.657000000000004</v>
      </c>
      <c r="N51" s="88">
        <f t="shared" si="10"/>
        <v>28.304000000000002</v>
      </c>
      <c r="O51" s="88">
        <f t="shared" si="10"/>
        <v>26.265999999999998</v>
      </c>
      <c r="P51" s="88">
        <f t="shared" si="10"/>
        <v>17.817</v>
      </c>
      <c r="Q51" s="88">
        <f t="shared" si="10"/>
        <v>14.23</v>
      </c>
      <c r="R51" s="88">
        <f t="shared" si="10"/>
        <v>100.596</v>
      </c>
      <c r="S51" s="88">
        <f t="shared" si="10"/>
        <v>79.715000000000003</v>
      </c>
      <c r="T51" s="88">
        <f t="shared" si="10"/>
        <v>47.499999999999993</v>
      </c>
      <c r="U51" s="88">
        <f t="shared" si="10"/>
        <v>49.667999999999999</v>
      </c>
      <c r="V51" s="88">
        <f t="shared" si="10"/>
        <v>26.689999999999998</v>
      </c>
      <c r="W51" s="88">
        <f t="shared" si="10"/>
        <v>73.983000000000004</v>
      </c>
      <c r="X51" s="88">
        <f t="shared" si="10"/>
        <v>23.533999999999999</v>
      </c>
      <c r="Y51" s="88">
        <f t="shared" si="10"/>
        <v>40.100999999999999</v>
      </c>
      <c r="Z51" s="89">
        <f t="shared" si="10"/>
        <v>0</v>
      </c>
      <c r="AA51" s="104">
        <f>SUM(B51:Z51)</f>
        <v>1426.0450000000001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212.2</v>
      </c>
      <c r="E4" s="18">
        <v>43.6</v>
      </c>
      <c r="F4" s="18">
        <v>43</v>
      </c>
      <c r="G4" s="18"/>
      <c r="H4" s="18">
        <v>-10</v>
      </c>
      <c r="I4" s="18">
        <v>-87.1</v>
      </c>
      <c r="J4" s="18"/>
      <c r="K4" s="18"/>
      <c r="L4" s="18">
        <v>-0.5</v>
      </c>
      <c r="M4" s="18"/>
      <c r="N4" s="18"/>
      <c r="O4" s="18"/>
      <c r="P4" s="18"/>
      <c r="Q4" s="18"/>
      <c r="R4" s="18"/>
      <c r="S4" s="18">
        <v>44.1</v>
      </c>
      <c r="T4" s="18"/>
      <c r="U4" s="18">
        <v>-49.7</v>
      </c>
      <c r="V4" s="18"/>
      <c r="W4" s="18">
        <v>52.1</v>
      </c>
      <c r="X4" s="18"/>
      <c r="Y4" s="18"/>
      <c r="Z4" s="19"/>
      <c r="AA4" s="111">
        <f>SUM(B4:Z4)</f>
        <v>247.69999999999996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85.54</v>
      </c>
      <c r="C7" s="117">
        <v>83</v>
      </c>
      <c r="D7" s="117">
        <v>85</v>
      </c>
      <c r="E7" s="117">
        <v>83.22</v>
      </c>
      <c r="F7" s="117">
        <v>82.22</v>
      </c>
      <c r="G7" s="117">
        <v>80</v>
      </c>
      <c r="H7" s="117">
        <v>75.45</v>
      </c>
      <c r="I7" s="117">
        <v>71.11</v>
      </c>
      <c r="J7" s="117">
        <v>74.86</v>
      </c>
      <c r="K7" s="117">
        <v>66.849999999999994</v>
      </c>
      <c r="L7" s="117">
        <v>74</v>
      </c>
      <c r="M7" s="117">
        <v>40.130000000000003</v>
      </c>
      <c r="N7" s="117">
        <v>43.4</v>
      </c>
      <c r="O7" s="117">
        <v>44.81</v>
      </c>
      <c r="P7" s="117">
        <v>52.48</v>
      </c>
      <c r="Q7" s="117">
        <v>59.81</v>
      </c>
      <c r="R7" s="117">
        <v>73.489999999999995</v>
      </c>
      <c r="S7" s="117">
        <v>84.7</v>
      </c>
      <c r="T7" s="117">
        <v>88.24</v>
      </c>
      <c r="U7" s="117">
        <v>105.94</v>
      </c>
      <c r="V7" s="117">
        <v>165.55</v>
      </c>
      <c r="W7" s="117">
        <v>124.09</v>
      </c>
      <c r="X7" s="117">
        <v>99.31</v>
      </c>
      <c r="Y7" s="117">
        <v>80.959999999999994</v>
      </c>
      <c r="Z7" s="118"/>
      <c r="AA7" s="119">
        <f>IF(SUM(B7:Z7)&lt;&gt;0,AVERAGEIF(B7:Z7,"&lt;&gt;"""),"")</f>
        <v>80.173333333333332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10</v>
      </c>
      <c r="I15" s="133">
        <v>87.1</v>
      </c>
      <c r="J15" s="133"/>
      <c r="K15" s="133"/>
      <c r="L15" s="133">
        <v>0.5</v>
      </c>
      <c r="M15" s="133"/>
      <c r="N15" s="133"/>
      <c r="O15" s="133"/>
      <c r="P15" s="133"/>
      <c r="Q15" s="133"/>
      <c r="R15" s="133"/>
      <c r="S15" s="133"/>
      <c r="T15" s="133"/>
      <c r="U15" s="133">
        <v>49.7</v>
      </c>
      <c r="V15" s="133"/>
      <c r="W15" s="133"/>
      <c r="X15" s="133"/>
      <c r="Y15" s="133"/>
      <c r="Z15" s="131"/>
      <c r="AA15" s="132">
        <f t="shared" si="0"/>
        <v>147.30000000000001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10</v>
      </c>
      <c r="I16" s="135">
        <f t="shared" si="1"/>
        <v>87.1</v>
      </c>
      <c r="J16" s="135">
        <f t="shared" si="1"/>
        <v>0</v>
      </c>
      <c r="K16" s="135">
        <f t="shared" si="1"/>
        <v>0</v>
      </c>
      <c r="L16" s="135">
        <f t="shared" si="1"/>
        <v>0.5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49.7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147.30000000000001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>
        <v>212.2</v>
      </c>
      <c r="E23" s="133">
        <v>43.6</v>
      </c>
      <c r="F23" s="133">
        <v>43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44.1</v>
      </c>
      <c r="T23" s="133"/>
      <c r="U23" s="133"/>
      <c r="V23" s="133"/>
      <c r="W23" s="133">
        <v>52.1</v>
      </c>
      <c r="X23" s="133"/>
      <c r="Y23" s="133"/>
      <c r="Z23" s="131"/>
      <c r="AA23" s="132">
        <f t="shared" si="2"/>
        <v>395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212.2</v>
      </c>
      <c r="E24" s="135">
        <f t="shared" si="3"/>
        <v>43.6</v>
      </c>
      <c r="F24" s="135">
        <f t="shared" si="3"/>
        <v>43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44.1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52.1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2024-05-18T13:21:12Z</dcterms:created>
  <dcterms:modified xsi:type="dcterms:W3CDTF">2024-05-18T13:21:14Z</dcterms:modified>
</cp:coreProperties>
</file>