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<sst xmlns="http://schemas.openxmlformats.org/spreadsheetml/2006/main" count="117" uniqueCount="53">
  <si>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17/05/2024 16:20:11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</si>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</sst>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534-47B9-80C3-6C5D7FA41BF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534-47B9-80C3-6C5D7FA41BF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57.430999999999997</c:v>
                </c:pt>
                <c:pt idx="1">
                  <c:v>38.354999999999997</c:v>
                </c:pt>
                <c:pt idx="2">
                  <c:v>56.619</c:v>
                </c:pt>
                <c:pt idx="3">
                  <c:v>42.573</c:v>
                </c:pt>
                <c:pt idx="4">
                  <c:v>41.883000000000003</c:v>
                </c:pt>
                <c:pt idx="5">
                  <c:v>62.040999999999997</c:v>
                </c:pt>
                <c:pt idx="6">
                  <c:v>237.929</c:v>
                </c:pt>
                <c:pt idx="7">
                  <c:v>131.46699999999998</c:v>
                </c:pt>
                <c:pt idx="8">
                  <c:v>6.6849999999999996</c:v>
                </c:pt>
                <c:pt idx="17">
                  <c:v>20.827000000000002</c:v>
                </c:pt>
                <c:pt idx="18">
                  <c:v>10</c:v>
                </c:pt>
                <c:pt idx="19">
                  <c:v>34</c:v>
                </c:pt>
                <c:pt idx="21">
                  <c:v>7.7549999999999999</c:v>
                </c:pt>
                <c:pt idx="22">
                  <c:v>24.27</c:v>
                </c:pt>
                <c:pt idx="23">
                  <c:v>33.067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34-47B9-80C3-6C5D7FA41BF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60.1</c:v>
                </c:pt>
                <c:pt idx="18">
                  <c:v>10.5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34-47B9-80C3-6C5D7FA41BF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0.10500000000000001</c:v>
                </c:pt>
                <c:pt idx="3">
                  <c:v>0.40900000000000003</c:v>
                </c:pt>
                <c:pt idx="4">
                  <c:v>0.38900000000000001</c:v>
                </c:pt>
                <c:pt idx="5">
                  <c:v>0.8879999999999999</c:v>
                </c:pt>
                <c:pt idx="6">
                  <c:v>2.613</c:v>
                </c:pt>
                <c:pt idx="8">
                  <c:v>12.515000000000001</c:v>
                </c:pt>
                <c:pt idx="9">
                  <c:v>20.679000000000002</c:v>
                </c:pt>
                <c:pt idx="10">
                  <c:v>23.96</c:v>
                </c:pt>
                <c:pt idx="11">
                  <c:v>55.565000000000005</c:v>
                </c:pt>
                <c:pt idx="12">
                  <c:v>56.643000000000008</c:v>
                </c:pt>
                <c:pt idx="13">
                  <c:v>55.14800000000001</c:v>
                </c:pt>
                <c:pt idx="14">
                  <c:v>30.07</c:v>
                </c:pt>
                <c:pt idx="15">
                  <c:v>22.977999999999998</c:v>
                </c:pt>
                <c:pt idx="16">
                  <c:v>17.398000000000003</c:v>
                </c:pt>
                <c:pt idx="17">
                  <c:v>1.306</c:v>
                </c:pt>
                <c:pt idx="18">
                  <c:v>2.8589999999999995</c:v>
                </c:pt>
                <c:pt idx="19">
                  <c:v>2.0020000000000002</c:v>
                </c:pt>
                <c:pt idx="20">
                  <c:v>2.0859999999999999</c:v>
                </c:pt>
                <c:pt idx="22">
                  <c:v>0.85099999999999998</c:v>
                </c:pt>
                <c:pt idx="23">
                  <c:v>0.82100000000000006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34-47B9-80C3-6C5D7FA41BF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534-47B9-80C3-6C5D7FA41BF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534-47B9-80C3-6C5D7FA41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57.431000000000004</c:v>
                </c:pt>
                <c:pt idx="1">
                  <c:v>38.46</c:v>
                </c:pt>
                <c:pt idx="2">
                  <c:v>56.619</c:v>
                </c:pt>
                <c:pt idx="3">
                  <c:v>42.982000000000006</c:v>
                </c:pt>
                <c:pt idx="4">
                  <c:v>42.271999999999998</c:v>
                </c:pt>
                <c:pt idx="5">
                  <c:v>62.929000000000016</c:v>
                </c:pt>
                <c:pt idx="6">
                  <c:v>240.50700000000001</c:v>
                </c:pt>
                <c:pt idx="7">
                  <c:v>131.46700000000001</c:v>
                </c:pt>
                <c:pt idx="8">
                  <c:v>19.2</c:v>
                </c:pt>
                <c:pt idx="9">
                  <c:v>20.679000000000002</c:v>
                </c:pt>
                <c:pt idx="10">
                  <c:v>23.96</c:v>
                </c:pt>
                <c:pt idx="11">
                  <c:v>55.564999999999998</c:v>
                </c:pt>
                <c:pt idx="12">
                  <c:v>56.643000000000001</c:v>
                </c:pt>
                <c:pt idx="13">
                  <c:v>58.448</c:v>
                </c:pt>
                <c:pt idx="14">
                  <c:v>30.07</c:v>
                </c:pt>
                <c:pt idx="15">
                  <c:v>26.277999999999999</c:v>
                </c:pt>
                <c:pt idx="16">
                  <c:v>18.998000000000001</c:v>
                </c:pt>
                <c:pt idx="17">
                  <c:v>82.204999999999998</c:v>
                </c:pt>
                <c:pt idx="18">
                  <c:v>23.369</c:v>
                </c:pt>
                <c:pt idx="19">
                  <c:v>120.679</c:v>
                </c:pt>
                <c:pt idx="20">
                  <c:v>7.3599999999999994</c:v>
                </c:pt>
                <c:pt idx="21">
                  <c:v>77.754999999999995</c:v>
                </c:pt>
                <c:pt idx="22">
                  <c:v>49.16</c:v>
                </c:pt>
                <c:pt idx="23">
                  <c:v>33.896999999999998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534-47B9-80C3-6C5D7FA41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</c:v>
                </c:pt>
                <c:pt idx="1">
                  <c:v>85.75</c:v>
                </c:pt>
                <c:pt idx="2">
                  <c:v>80</c:v>
                </c:pt>
                <c:pt idx="3">
                  <c:v>86.51</c:v>
                </c:pt>
                <c:pt idx="4">
                  <c:v>85.04</c:v>
                </c:pt>
                <c:pt idx="5">
                  <c:v>87.31</c:v>
                </c:pt>
                <c:pt idx="6">
                  <c:v>95</c:v>
                </c:pt>
                <c:pt idx="7">
                  <c:v>89.06</c:v>
                </c:pt>
                <c:pt idx="8">
                  <c:v>72</c:v>
                </c:pt>
                <c:pt idx="9">
                  <c:v>58.9</c:v>
                </c:pt>
                <c:pt idx="10">
                  <c:v>50.93</c:v>
                </c:pt>
                <c:pt idx="11">
                  <c:v>20.5</c:v>
                </c:pt>
                <c:pt idx="12">
                  <c:v>18.16</c:v>
                </c:pt>
                <c:pt idx="13">
                  <c:v>20.5</c:v>
                </c:pt>
                <c:pt idx="14">
                  <c:v>55.79</c:v>
                </c:pt>
                <c:pt idx="15">
                  <c:v>62.43</c:v>
                </c:pt>
                <c:pt idx="16">
                  <c:v>65.39</c:v>
                </c:pt>
                <c:pt idx="17">
                  <c:v>90.24</c:v>
                </c:pt>
                <c:pt idx="18">
                  <c:v>109.15</c:v>
                </c:pt>
                <c:pt idx="19">
                  <c:v>139.1</c:v>
                </c:pt>
                <c:pt idx="20">
                  <c:v>212.2</c:v>
                </c:pt>
                <c:pt idx="21">
                  <c:v>149.65</c:v>
                </c:pt>
                <c:pt idx="22">
                  <c:v>99.83</c:v>
                </c:pt>
                <c:pt idx="23">
                  <c:v>98.84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534-47B9-80C3-6C5D7FA41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57.430999999999997</v>
      </c>
      <c r="C4" s="18">
        <v>38.46</v>
      </c>
      <c r="D4" s="18">
        <v>56.619</v>
      </c>
      <c r="E4" s="18">
        <v>42.981999999999999</v>
      </c>
      <c r="F4" s="18">
        <v>42.271999999999998</v>
      </c>
      <c r="G4" s="18">
        <v>62.928999999999995</v>
      </c>
      <c r="H4" s="18">
        <v>240.542</v>
      </c>
      <c r="I4" s="18">
        <v>131.46699999999998</v>
      </c>
      <c r="J4" s="18">
        <v>19.2</v>
      </c>
      <c r="K4" s="18">
        <v>20.679000000000002</v>
      </c>
      <c r="L4" s="18">
        <v>23.96</v>
      </c>
      <c r="M4" s="18">
        <v>55.565000000000005</v>
      </c>
      <c r="N4" s="18">
        <v>56.643000000000008</v>
      </c>
      <c r="O4" s="18">
        <v>58.448000000000008</v>
      </c>
      <c r="P4" s="18">
        <v>30.07</v>
      </c>
      <c r="Q4" s="18">
        <v>26.277999999999999</v>
      </c>
      <c r="R4" s="18">
        <v>18.997999999999998</v>
      </c>
      <c r="S4" s="18">
        <v>82.233000000000004</v>
      </c>
      <c r="T4" s="18">
        <v>23.358999999999998</v>
      </c>
      <c r="U4" s="18">
        <v>120.72200000000001</v>
      </c>
      <c r="V4" s="18">
        <v>7.36</v>
      </c>
      <c r="W4" s="18">
        <v>77.754999999999995</v>
      </c>
      <c r="X4" s="18">
        <v>49.120999999999995</v>
      </c>
      <c r="Y4" s="18">
        <v>33.887999999999998</v>
      </c>
      <c r="Z4" s="19"/>
      <c r="AA4" s="20">
        <f>SUM(B4:Z4)</f>
        <v>1376.9810000000002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</v>
      </c>
      <c r="C7" s="28">
        <v>85.75</v>
      </c>
      <c r="D7" s="28">
        <v>80</v>
      </c>
      <c r="E7" s="28">
        <v>86.51</v>
      </c>
      <c r="F7" s="28">
        <v>85.04</v>
      </c>
      <c r="G7" s="28">
        <v>87.31</v>
      </c>
      <c r="H7" s="28">
        <v>95</v>
      </c>
      <c r="I7" s="28">
        <v>89.06</v>
      </c>
      <c r="J7" s="28">
        <v>72</v>
      </c>
      <c r="K7" s="28">
        <v>58.9</v>
      </c>
      <c r="L7" s="28">
        <v>50.93</v>
      </c>
      <c r="M7" s="28">
        <v>20.5</v>
      </c>
      <c r="N7" s="28">
        <v>18.16</v>
      </c>
      <c r="O7" s="28">
        <v>20.5</v>
      </c>
      <c r="P7" s="28">
        <v>55.79</v>
      </c>
      <c r="Q7" s="28">
        <v>62.43</v>
      </c>
      <c r="R7" s="28">
        <v>65.39</v>
      </c>
      <c r="S7" s="28">
        <v>90.24</v>
      </c>
      <c r="T7" s="28">
        <v>109.15</v>
      </c>
      <c r="U7" s="28">
        <v>139.1</v>
      </c>
      <c r="V7" s="28">
        <v>212.2</v>
      </c>
      <c r="W7" s="28">
        <v>149.65</v>
      </c>
      <c r="X7" s="28">
        <v>99.83</v>
      </c>
      <c r="Y7" s="28">
        <v>98.84</v>
      </c>
      <c r="Z7" s="29"/>
      <c r="AA7" s="30">
        <f>IF(SUM(B7:Z7)&lt;&gt;0,AVERAGEIF(B7:Z7,"&lt;&gt;"""),"")</f>
        <v>84.26166666666667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57.430999999999997</v>
      </c>
      <c r="C12" s="52">
        <v>38.354999999999997</v>
      </c>
      <c r="D12" s="52">
        <v>56.619</v>
      </c>
      <c r="E12" s="52">
        <v>42.573</v>
      </c>
      <c r="F12" s="52">
        <v>41.883000000000003</v>
      </c>
      <c r="G12" s="52">
        <v>62.040999999999997</v>
      </c>
      <c r="H12" s="52">
        <v>237.929</v>
      </c>
      <c r="I12" s="52">
        <v>131.46699999999998</v>
      </c>
      <c r="J12" s="52">
        <v>6.6849999999999996</v>
      </c>
      <c r="K12" s="52"/>
      <c r="L12" s="52"/>
      <c r="M12" s="52"/>
      <c r="N12" s="52"/>
      <c r="O12" s="52"/>
      <c r="P12" s="52"/>
      <c r="Q12" s="52"/>
      <c r="R12" s="52"/>
      <c r="S12" s="52">
        <v>20.827000000000002</v>
      </c>
      <c r="T12" s="52">
        <v>10</v>
      </c>
      <c r="U12" s="52">
        <v>34</v>
      </c>
      <c r="V12" s="52"/>
      <c r="W12" s="52">
        <v>7.7549999999999999</v>
      </c>
      <c r="X12" s="52">
        <v>24.27</v>
      </c>
      <c r="Y12" s="52">
        <v>33.067</v>
      </c>
      <c r="Z12" s="53"/>
      <c r="AA12" s="54">
        <f t="shared" si="0"/>
        <v>804.90199999999993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80</v>
      </c>
      <c r="V13" s="52"/>
      <c r="W13" s="52"/>
      <c r="X13" s="52"/>
      <c r="Y13" s="52"/>
      <c r="Z13" s="53"/>
      <c r="AA13" s="54">
        <f t="shared" si="0"/>
        <v>80</v>
      </c>
    </row>
    <row r="14" spans="1:27" ht="24.95" customHeight="1" x14ac:dyDescent="0.2">
      <c r="A14" s="55" t="s">
        <v>10</v>
      </c>
      <c r="B14" s="56"/>
      <c r="C14" s="57">
        <v>0.10500000000000001</v>
      </c>
      <c r="D14" s="57"/>
      <c r="E14" s="57">
        <v>0.40900000000000003</v>
      </c>
      <c r="F14" s="57">
        <v>0.38900000000000001</v>
      </c>
      <c r="G14" s="57">
        <v>0.8879999999999999</v>
      </c>
      <c r="H14" s="57">
        <v>2.613</v>
      </c>
      <c r="I14" s="57"/>
      <c r="J14" s="57">
        <v>12.515000000000001</v>
      </c>
      <c r="K14" s="57">
        <v>20.679000000000002</v>
      </c>
      <c r="L14" s="57">
        <v>23.96</v>
      </c>
      <c r="M14" s="57">
        <v>55.565000000000005</v>
      </c>
      <c r="N14" s="57">
        <v>56.643000000000008</v>
      </c>
      <c r="O14" s="57">
        <v>55.14800000000001</v>
      </c>
      <c r="P14" s="57">
        <v>30.07</v>
      </c>
      <c r="Q14" s="57">
        <v>22.977999999999998</v>
      </c>
      <c r="R14" s="57">
        <v>17.398000000000003</v>
      </c>
      <c r="S14" s="57">
        <v>1.306</v>
      </c>
      <c r="T14" s="57">
        <v>2.8589999999999995</v>
      </c>
      <c r="U14" s="57">
        <v>2.0020000000000002</v>
      </c>
      <c r="V14" s="57">
        <v>2.0859999999999999</v>
      </c>
      <c r="W14" s="57"/>
      <c r="X14" s="57">
        <v>0.85099999999999998</v>
      </c>
      <c r="Y14" s="57">
        <v>0.82100000000000006</v>
      </c>
      <c r="Z14" s="58"/>
      <c r="AA14" s="59">
        <f t="shared" si="0"/>
        <v>309.28500000000008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57.430999999999997</v>
      </c>
      <c r="C16" s="62">
        <f t="shared" ref="C16:Z16" si="1">IF(LEN(C$2)&gt;0,SUM(C10:C15),"")</f>
        <v>38.459999999999994</v>
      </c>
      <c r="D16" s="62">
        <f t="shared" si="1"/>
        <v>56.619</v>
      </c>
      <c r="E16" s="62">
        <f t="shared" si="1"/>
        <v>42.981999999999999</v>
      </c>
      <c r="F16" s="62">
        <f t="shared" si="1"/>
        <v>42.272000000000006</v>
      </c>
      <c r="G16" s="62">
        <f t="shared" si="1"/>
        <v>62.928999999999995</v>
      </c>
      <c r="H16" s="62">
        <f t="shared" si="1"/>
        <v>240.542</v>
      </c>
      <c r="I16" s="62">
        <f t="shared" si="1"/>
        <v>131.46699999999998</v>
      </c>
      <c r="J16" s="62">
        <f t="shared" si="1"/>
        <v>19.2</v>
      </c>
      <c r="K16" s="62">
        <f t="shared" si="1"/>
        <v>20.679000000000002</v>
      </c>
      <c r="L16" s="62">
        <f t="shared" si="1"/>
        <v>23.96</v>
      </c>
      <c r="M16" s="62">
        <f t="shared" si="1"/>
        <v>55.565000000000005</v>
      </c>
      <c r="N16" s="62">
        <f t="shared" si="1"/>
        <v>56.643000000000008</v>
      </c>
      <c r="O16" s="62">
        <f t="shared" si="1"/>
        <v>55.14800000000001</v>
      </c>
      <c r="P16" s="62">
        <f t="shared" si="1"/>
        <v>30.07</v>
      </c>
      <c r="Q16" s="62">
        <f t="shared" si="1"/>
        <v>22.977999999999998</v>
      </c>
      <c r="R16" s="62">
        <f t="shared" si="1"/>
        <v>17.398000000000003</v>
      </c>
      <c r="S16" s="62">
        <f t="shared" si="1"/>
        <v>22.133000000000003</v>
      </c>
      <c r="T16" s="62">
        <f t="shared" si="1"/>
        <v>12.859</v>
      </c>
      <c r="U16" s="62">
        <f t="shared" si="1"/>
        <v>116.002</v>
      </c>
      <c r="V16" s="62">
        <f t="shared" si="1"/>
        <v>2.0859999999999999</v>
      </c>
      <c r="W16" s="62">
        <f t="shared" si="1"/>
        <v>7.7549999999999999</v>
      </c>
      <c r="X16" s="62">
        <f t="shared" si="1"/>
        <v>25.120999999999999</v>
      </c>
      <c r="Y16" s="62">
        <f t="shared" si="1"/>
        <v>33.887999999999998</v>
      </c>
      <c r="Z16" s="63" t="str">
        <f t="shared" si="1"/>
        <v/>
      </c>
      <c r="AA16" s="64">
        <f>SUM(AA10:AA15)</f>
        <v>1194.1869999999999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3.3</v>
      </c>
      <c r="P19" s="72"/>
      <c r="Q19" s="72">
        <v>3.3</v>
      </c>
      <c r="R19" s="72">
        <v>1.6</v>
      </c>
      <c r="S19" s="72"/>
      <c r="T19" s="72"/>
      <c r="U19" s="72">
        <v>1.6</v>
      </c>
      <c r="V19" s="72">
        <v>4.0090000000000003</v>
      </c>
      <c r="W19" s="72">
        <v>70</v>
      </c>
      <c r="X19" s="72"/>
      <c r="Y19" s="72"/>
      <c r="Z19" s="73"/>
      <c r="AA19" s="74">
        <f t="shared" ref="AA19:AA24" si="2">SUM(B19:Z19)</f>
        <v>83.808999999999997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2.42</v>
      </c>
      <c r="V20" s="77">
        <v>1.2649999999999999</v>
      </c>
      <c r="W20" s="77"/>
      <c r="X20" s="77"/>
      <c r="Y20" s="77"/>
      <c r="Z20" s="78"/>
      <c r="AA20" s="79">
        <f t="shared" si="2"/>
        <v>3.6849999999999996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0.7</v>
      </c>
      <c r="V21" s="81"/>
      <c r="W21" s="81"/>
      <c r="X21" s="81"/>
      <c r="Y21" s="81"/>
      <c r="Z21" s="78"/>
      <c r="AA21" s="79">
        <f t="shared" si="2"/>
        <v>0.7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3.3</v>
      </c>
      <c r="P25" s="88">
        <f t="shared" si="3"/>
        <v>0</v>
      </c>
      <c r="Q25" s="88">
        <f t="shared" si="3"/>
        <v>3.3</v>
      </c>
      <c r="R25" s="88">
        <f t="shared" si="3"/>
        <v>1.6</v>
      </c>
      <c r="S25" s="88">
        <f t="shared" si="3"/>
        <v>0</v>
      </c>
      <c r="T25" s="88">
        <f t="shared" si="3"/>
        <v>0</v>
      </c>
      <c r="U25" s="88">
        <f t="shared" si="3"/>
        <v>4.72</v>
      </c>
      <c r="V25" s="88">
        <f t="shared" si="3"/>
        <v>5.274</v>
      </c>
      <c r="W25" s="88">
        <f t="shared" si="3"/>
        <v>70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88.194000000000003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57.430999999999997</v>
      </c>
      <c r="C29" s="77">
        <v>38.46</v>
      </c>
      <c r="D29" s="77">
        <v>56.619</v>
      </c>
      <c r="E29" s="77">
        <v>42.981999999999999</v>
      </c>
      <c r="F29" s="77">
        <v>42.271999999999998</v>
      </c>
      <c r="G29" s="77">
        <v>62.929000000000002</v>
      </c>
      <c r="H29" s="77">
        <v>240.542</v>
      </c>
      <c r="I29" s="77">
        <v>131.46700000000001</v>
      </c>
      <c r="J29" s="77">
        <v>19.2</v>
      </c>
      <c r="K29" s="77">
        <v>20.678999999999998</v>
      </c>
      <c r="L29" s="77">
        <v>23.96</v>
      </c>
      <c r="M29" s="77">
        <v>55.564999999999998</v>
      </c>
      <c r="N29" s="77">
        <v>56.643000000000001</v>
      </c>
      <c r="O29" s="77">
        <v>58.448</v>
      </c>
      <c r="P29" s="77">
        <v>30.07</v>
      </c>
      <c r="Q29" s="77">
        <v>26.277999999999999</v>
      </c>
      <c r="R29" s="77">
        <v>18.998000000000001</v>
      </c>
      <c r="S29" s="77">
        <v>22.132999999999999</v>
      </c>
      <c r="T29" s="77">
        <v>12.859</v>
      </c>
      <c r="U29" s="77">
        <v>120.72199999999999</v>
      </c>
      <c r="V29" s="77">
        <v>7.36</v>
      </c>
      <c r="W29" s="77">
        <v>77.754999999999995</v>
      </c>
      <c r="X29" s="77">
        <v>25.120999999999999</v>
      </c>
      <c r="Y29" s="77">
        <v>33.887999999999998</v>
      </c>
      <c r="Z29" s="78"/>
      <c r="AA29" s="79">
        <f>SUM(B29:Z29)</f>
        <v>1282.3810000000003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57.430999999999997</v>
      </c>
      <c r="C31" s="62">
        <f t="shared" ref="C31:Z31" si="4">IF(LEN(C$2)&gt;0,SUM(C28:C30),"")</f>
        <v>38.46</v>
      </c>
      <c r="D31" s="62">
        <f t="shared" si="4"/>
        <v>56.619</v>
      </c>
      <c r="E31" s="62">
        <f t="shared" si="4"/>
        <v>42.981999999999999</v>
      </c>
      <c r="F31" s="62">
        <f t="shared" si="4"/>
        <v>42.271999999999998</v>
      </c>
      <c r="G31" s="62">
        <f t="shared" si="4"/>
        <v>62.929000000000002</v>
      </c>
      <c r="H31" s="62">
        <f t="shared" si="4"/>
        <v>240.542</v>
      </c>
      <c r="I31" s="62">
        <f t="shared" si="4"/>
        <v>131.46700000000001</v>
      </c>
      <c r="J31" s="62">
        <f t="shared" si="4"/>
        <v>19.2</v>
      </c>
      <c r="K31" s="62">
        <f t="shared" si="4"/>
        <v>20.678999999999998</v>
      </c>
      <c r="L31" s="62">
        <f t="shared" si="4"/>
        <v>23.96</v>
      </c>
      <c r="M31" s="62">
        <f t="shared" si="4"/>
        <v>55.564999999999998</v>
      </c>
      <c r="N31" s="62">
        <f t="shared" si="4"/>
        <v>56.643000000000001</v>
      </c>
      <c r="O31" s="62">
        <f t="shared" si="4"/>
        <v>58.448</v>
      </c>
      <c r="P31" s="62">
        <f t="shared" si="4"/>
        <v>30.07</v>
      </c>
      <c r="Q31" s="62">
        <f t="shared" si="4"/>
        <v>26.277999999999999</v>
      </c>
      <c r="R31" s="62">
        <f t="shared" si="4"/>
        <v>18.998000000000001</v>
      </c>
      <c r="S31" s="62">
        <f t="shared" si="4"/>
        <v>22.132999999999999</v>
      </c>
      <c r="T31" s="62">
        <f t="shared" si="4"/>
        <v>12.859</v>
      </c>
      <c r="U31" s="62">
        <f t="shared" si="4"/>
        <v>120.72199999999999</v>
      </c>
      <c r="V31" s="62">
        <f t="shared" si="4"/>
        <v>7.36</v>
      </c>
      <c r="W31" s="62">
        <f t="shared" si="4"/>
        <v>77.754999999999995</v>
      </c>
      <c r="X31" s="62">
        <f t="shared" si="4"/>
        <v>25.120999999999999</v>
      </c>
      <c r="Y31" s="62">
        <f t="shared" si="4"/>
        <v>33.887999999999998</v>
      </c>
      <c r="Z31" s="63" t="str">
        <f t="shared" si="4"/>
        <v/>
      </c>
      <c r="AA31" s="64">
        <f>SUM(AA28:AA30)</f>
        <v>1282.3810000000003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60.1</v>
      </c>
      <c r="T38" s="99">
        <v>10.5</v>
      </c>
      <c r="U38" s="99"/>
      <c r="V38" s="99"/>
      <c r="W38" s="99"/>
      <c r="X38" s="99">
        <v>24</v>
      </c>
      <c r="Y38" s="99"/>
      <c r="Z38" s="100"/>
      <c r="AA38" s="79">
        <f t="shared" si="5"/>
        <v>94.6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60.1</v>
      </c>
      <c r="T39" s="88">
        <f t="shared" si="6"/>
        <v>10.5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24</v>
      </c>
      <c r="Y39" s="88">
        <f t="shared" si="6"/>
        <v>0</v>
      </c>
      <c r="Z39" s="89" t="str">
        <f t="shared" si="6"/>
        <v/>
      </c>
      <c r="AA39" s="90">
        <f t="shared" si="5"/>
        <v>94.6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60.1</v>
      </c>
      <c r="T46" s="99">
        <v>10.5</v>
      </c>
      <c r="U46" s="99"/>
      <c r="V46" s="99"/>
      <c r="W46" s="99"/>
      <c r="X46" s="99">
        <v>24</v>
      </c>
      <c r="Y46" s="99"/>
      <c r="Z46" s="100"/>
      <c r="AA46" s="79">
        <f t="shared" si="7"/>
        <v>94.6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60.1</v>
      </c>
      <c r="T48" s="88">
        <f t="shared" si="8"/>
        <v>10.5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24</v>
      </c>
      <c r="Y48" s="88">
        <f t="shared" si="8"/>
        <v>0</v>
      </c>
      <c r="Z48" s="89" t="str">
        <f t="shared" si="8"/>
        <v/>
      </c>
      <c r="AA48" s="90">
        <f t="shared" si="7"/>
        <v>94.6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57.430999999999997</v>
      </c>
      <c r="C51" s="88">
        <f t="shared" si="10"/>
        <v>38.459999999999994</v>
      </c>
      <c r="D51" s="88">
        <f t="shared" si="10"/>
        <v>56.619</v>
      </c>
      <c r="E51" s="88">
        <f t="shared" si="10"/>
        <v>42.981999999999999</v>
      </c>
      <c r="F51" s="88">
        <f t="shared" si="10"/>
        <v>42.272000000000006</v>
      </c>
      <c r="G51" s="88">
        <f t="shared" si="10"/>
        <v>62.928999999999995</v>
      </c>
      <c r="H51" s="88">
        <f t="shared" si="10"/>
        <v>240.542</v>
      </c>
      <c r="I51" s="88">
        <f t="shared" si="10"/>
        <v>131.46699999999998</v>
      </c>
      <c r="J51" s="88">
        <f t="shared" si="10"/>
        <v>19.2</v>
      </c>
      <c r="K51" s="88">
        <f t="shared" si="10"/>
        <v>20.679000000000002</v>
      </c>
      <c r="L51" s="88">
        <f t="shared" si="10"/>
        <v>23.96</v>
      </c>
      <c r="M51" s="88">
        <f t="shared" si="10"/>
        <v>55.565000000000005</v>
      </c>
      <c r="N51" s="88">
        <f t="shared" si="10"/>
        <v>56.643000000000008</v>
      </c>
      <c r="O51" s="88">
        <f t="shared" si="10"/>
        <v>58.448000000000008</v>
      </c>
      <c r="P51" s="88">
        <f t="shared" si="10"/>
        <v>30.07</v>
      </c>
      <c r="Q51" s="88">
        <f t="shared" si="10"/>
        <v>26.277999999999999</v>
      </c>
      <c r="R51" s="88">
        <f t="shared" si="10"/>
        <v>18.998000000000005</v>
      </c>
      <c r="S51" s="88">
        <f t="shared" si="10"/>
        <v>82.233000000000004</v>
      </c>
      <c r="T51" s="88">
        <f t="shared" si="10"/>
        <v>23.359000000000002</v>
      </c>
      <c r="U51" s="88">
        <f t="shared" si="10"/>
        <v>120.72199999999999</v>
      </c>
      <c r="V51" s="88">
        <f t="shared" si="10"/>
        <v>7.3599999999999994</v>
      </c>
      <c r="W51" s="88">
        <f t="shared" si="10"/>
        <v>77.754999999999995</v>
      </c>
      <c r="X51" s="88">
        <f t="shared" si="10"/>
        <v>49.120999999999995</v>
      </c>
      <c r="Y51" s="88">
        <f t="shared" si="10"/>
        <v>33.887999999999998</v>
      </c>
      <c r="Z51" s="89" t="str">
        <f t="shared" si="10"/>
        <v/>
      </c>
      <c r="AA51" s="104">
        <f>SUM(B51:Z51)</f>
        <v>1376.9810000000002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57.431000000000004</v>
      </c>
      <c r="C4" s="18">
        <v>38.46</v>
      </c>
      <c r="D4" s="18">
        <v>56.619</v>
      </c>
      <c r="E4" s="18">
        <v>42.982000000000006</v>
      </c>
      <c r="F4" s="18">
        <v>42.271999999999998</v>
      </c>
      <c r="G4" s="18">
        <v>62.929000000000016</v>
      </c>
      <c r="H4" s="18">
        <v>240.50700000000001</v>
      </c>
      <c r="I4" s="18">
        <v>131.46700000000001</v>
      </c>
      <c r="J4" s="18">
        <v>19.2</v>
      </c>
      <c r="K4" s="18">
        <v>20.679000000000002</v>
      </c>
      <c r="L4" s="18">
        <v>23.96</v>
      </c>
      <c r="M4" s="18">
        <v>55.564999999999998</v>
      </c>
      <c r="N4" s="18">
        <v>56.643000000000001</v>
      </c>
      <c r="O4" s="18">
        <v>58.448</v>
      </c>
      <c r="P4" s="18">
        <v>30.07</v>
      </c>
      <c r="Q4" s="18">
        <v>26.277999999999999</v>
      </c>
      <c r="R4" s="18">
        <v>18.998000000000001</v>
      </c>
      <c r="S4" s="18">
        <v>82.204999999999998</v>
      </c>
      <c r="T4" s="18">
        <v>23.369</v>
      </c>
      <c r="U4" s="18">
        <v>120.679</v>
      </c>
      <c r="V4" s="18">
        <v>7.3599999999999994</v>
      </c>
      <c r="W4" s="18">
        <v>77.754999999999995</v>
      </c>
      <c r="X4" s="18">
        <v>49.16</v>
      </c>
      <c r="Y4" s="18">
        <v>33.896999999999998</v>
      </c>
      <c r="Z4" s="19"/>
      <c r="AA4" s="20">
        <f>SUM(B4:Z4)</f>
        <v>1376.9330000000002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</v>
      </c>
      <c r="C7" s="28">
        <v>85.75</v>
      </c>
      <c r="D7" s="28">
        <v>80</v>
      </c>
      <c r="E7" s="28">
        <v>86.51</v>
      </c>
      <c r="F7" s="28">
        <v>85.04</v>
      </c>
      <c r="G7" s="28">
        <v>87.31</v>
      </c>
      <c r="H7" s="28">
        <v>95</v>
      </c>
      <c r="I7" s="28">
        <v>89.06</v>
      </c>
      <c r="J7" s="28">
        <v>72</v>
      </c>
      <c r="K7" s="28">
        <v>58.9</v>
      </c>
      <c r="L7" s="28">
        <v>50.93</v>
      </c>
      <c r="M7" s="28">
        <v>20.5</v>
      </c>
      <c r="N7" s="28">
        <v>18.16</v>
      </c>
      <c r="O7" s="28">
        <v>20.5</v>
      </c>
      <c r="P7" s="28">
        <v>55.79</v>
      </c>
      <c r="Q7" s="28">
        <v>62.43</v>
      </c>
      <c r="R7" s="28">
        <v>65.39</v>
      </c>
      <c r="S7" s="28">
        <v>90.24</v>
      </c>
      <c r="T7" s="28">
        <v>109.15</v>
      </c>
      <c r="U7" s="28">
        <v>139.1</v>
      </c>
      <c r="V7" s="28">
        <v>212.2</v>
      </c>
      <c r="W7" s="28">
        <v>149.65</v>
      </c>
      <c r="X7" s="28">
        <v>99.83</v>
      </c>
      <c r="Y7" s="28">
        <v>98.84</v>
      </c>
      <c r="Z7" s="29"/>
      <c r="AA7" s="30">
        <f>IF(SUM(B7:Z7)&lt;&gt;0,AVERAGEIF(B7:Z7,"&lt;&gt;"""),"")</f>
        <v>84.26166666666667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0.95700000000000007</v>
      </c>
      <c r="C14" s="57">
        <v>0.83199999999999996</v>
      </c>
      <c r="D14" s="57">
        <v>0.63200000000000001</v>
      </c>
      <c r="E14" s="57">
        <v>0.45</v>
      </c>
      <c r="F14" s="57">
        <v>0.64800000000000002</v>
      </c>
      <c r="G14" s="57">
        <v>0.31</v>
      </c>
      <c r="H14" s="57">
        <v>0.105</v>
      </c>
      <c r="I14" s="57">
        <v>6.4489999999999998</v>
      </c>
      <c r="J14" s="57"/>
      <c r="K14" s="57"/>
      <c r="L14" s="57"/>
      <c r="M14" s="57"/>
      <c r="N14" s="57">
        <v>1.7410000000000001</v>
      </c>
      <c r="O14" s="57"/>
      <c r="P14" s="57"/>
      <c r="Q14" s="57"/>
      <c r="R14" s="57"/>
      <c r="S14" s="57"/>
      <c r="T14" s="57"/>
      <c r="U14" s="57"/>
      <c r="V14" s="57"/>
      <c r="W14" s="57">
        <v>1.026</v>
      </c>
      <c r="X14" s="57"/>
      <c r="Y14" s="57"/>
      <c r="Z14" s="58"/>
      <c r="AA14" s="59">
        <f t="shared" si="0"/>
        <v>13.15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0.95700000000000007</v>
      </c>
      <c r="C16" s="62">
        <f t="shared" ref="C16:Z16" si="1">IF(LEN(C$2)&gt;0,SUM(C10:C15),"")</f>
        <v>0.83199999999999996</v>
      </c>
      <c r="D16" s="62">
        <f t="shared" si="1"/>
        <v>0.63200000000000001</v>
      </c>
      <c r="E16" s="62">
        <f t="shared" si="1"/>
        <v>0.45</v>
      </c>
      <c r="F16" s="62">
        <f t="shared" si="1"/>
        <v>0.64800000000000002</v>
      </c>
      <c r="G16" s="62">
        <f t="shared" si="1"/>
        <v>0.31</v>
      </c>
      <c r="H16" s="62">
        <f t="shared" si="1"/>
        <v>0.105</v>
      </c>
      <c r="I16" s="62">
        <f t="shared" si="1"/>
        <v>6.4489999999999998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1.7410000000000001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1.026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13.15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>
        <v>50</v>
      </c>
      <c r="V19" s="72"/>
      <c r="W19" s="72"/>
      <c r="X19" s="72"/>
      <c r="Y19" s="72"/>
      <c r="Z19" s="73"/>
      <c r="AA19" s="74">
        <f t="shared" ref="AA19:AA24" si="2">SUM(B19:Z19)</f>
        <v>63.4</v>
      </c>
    </row>
    <row r="20" spans="1:27" ht="24.95" customHeight="1" x14ac:dyDescent="0.2">
      <c r="A20" s="75" t="s">
        <v>15</v>
      </c>
      <c r="B20" s="76">
        <v>10.035</v>
      </c>
      <c r="C20" s="77">
        <v>7.919999999999999</v>
      </c>
      <c r="D20" s="77">
        <v>24.802</v>
      </c>
      <c r="E20" s="77">
        <v>21.17</v>
      </c>
      <c r="F20" s="77">
        <v>19.257999999999999</v>
      </c>
      <c r="G20" s="77">
        <v>31.209</v>
      </c>
      <c r="H20" s="77">
        <v>39.805</v>
      </c>
      <c r="I20" s="77">
        <v>12.917</v>
      </c>
      <c r="J20" s="77"/>
      <c r="K20" s="77"/>
      <c r="L20" s="77"/>
      <c r="M20" s="77">
        <v>13.19</v>
      </c>
      <c r="N20" s="77">
        <v>12.202999999999999</v>
      </c>
      <c r="O20" s="77">
        <v>12.606</v>
      </c>
      <c r="P20" s="77"/>
      <c r="Q20" s="77"/>
      <c r="R20" s="77"/>
      <c r="S20" s="77">
        <v>5.657</v>
      </c>
      <c r="T20" s="77">
        <v>5.15</v>
      </c>
      <c r="U20" s="77"/>
      <c r="V20" s="77"/>
      <c r="W20" s="77">
        <v>6.7360000000000007</v>
      </c>
      <c r="X20" s="77">
        <v>5.7910000000000004</v>
      </c>
      <c r="Y20" s="77">
        <v>5.1710000000000003</v>
      </c>
      <c r="Z20" s="78"/>
      <c r="AA20" s="79">
        <f t="shared" si="2"/>
        <v>233.62</v>
      </c>
    </row>
    <row r="21" spans="1:27" ht="24.95" customHeight="1" x14ac:dyDescent="0.2">
      <c r="A21" s="75" t="s">
        <v>16</v>
      </c>
      <c r="B21" s="80">
        <v>46.439</v>
      </c>
      <c r="C21" s="81">
        <v>29.708000000000002</v>
      </c>
      <c r="D21" s="81">
        <v>31.185000000000002</v>
      </c>
      <c r="E21" s="81">
        <v>21.362000000000002</v>
      </c>
      <c r="F21" s="81">
        <v>22.366</v>
      </c>
      <c r="G21" s="81">
        <v>31.41</v>
      </c>
      <c r="H21" s="81">
        <v>58.096999999999994</v>
      </c>
      <c r="I21" s="81">
        <v>112.101</v>
      </c>
      <c r="J21" s="81">
        <v>19.2</v>
      </c>
      <c r="K21" s="81">
        <v>20.679000000000002</v>
      </c>
      <c r="L21" s="81">
        <v>21.66</v>
      </c>
      <c r="M21" s="81">
        <v>40.275000000000006</v>
      </c>
      <c r="N21" s="81">
        <v>40.599000000000004</v>
      </c>
      <c r="O21" s="81">
        <v>43.741999999999997</v>
      </c>
      <c r="P21" s="81">
        <v>25.27</v>
      </c>
      <c r="Q21" s="81">
        <v>26.277999999999999</v>
      </c>
      <c r="R21" s="81">
        <v>18.998000000000001</v>
      </c>
      <c r="S21" s="81">
        <v>76.548000000000002</v>
      </c>
      <c r="T21" s="81">
        <v>18.219000000000001</v>
      </c>
      <c r="U21" s="81">
        <v>6.8789999999999996</v>
      </c>
      <c r="V21" s="81">
        <v>7.3599999999999994</v>
      </c>
      <c r="W21" s="81">
        <v>69.992999999999995</v>
      </c>
      <c r="X21" s="81">
        <v>43.369</v>
      </c>
      <c r="Y21" s="81">
        <v>11.726000000000001</v>
      </c>
      <c r="Z21" s="78"/>
      <c r="AA21" s="79">
        <f t="shared" si="2"/>
        <v>843.46300000000019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56.474000000000004</v>
      </c>
      <c r="C25" s="88">
        <f t="shared" si="3"/>
        <v>37.628</v>
      </c>
      <c r="D25" s="88">
        <f t="shared" si="3"/>
        <v>55.987000000000002</v>
      </c>
      <c r="E25" s="88">
        <f t="shared" si="3"/>
        <v>42.532000000000004</v>
      </c>
      <c r="F25" s="88">
        <f t="shared" si="3"/>
        <v>41.623999999999995</v>
      </c>
      <c r="G25" s="88">
        <f t="shared" si="3"/>
        <v>62.619</v>
      </c>
      <c r="H25" s="88">
        <f t="shared" si="3"/>
        <v>97.901999999999987</v>
      </c>
      <c r="I25" s="88">
        <f t="shared" si="3"/>
        <v>125.018</v>
      </c>
      <c r="J25" s="88">
        <f t="shared" si="3"/>
        <v>19.2</v>
      </c>
      <c r="K25" s="88">
        <f t="shared" si="3"/>
        <v>20.679000000000002</v>
      </c>
      <c r="L25" s="88">
        <f t="shared" si="3"/>
        <v>23.96</v>
      </c>
      <c r="M25" s="88">
        <f t="shared" si="3"/>
        <v>55.565000000000005</v>
      </c>
      <c r="N25" s="88">
        <f t="shared" si="3"/>
        <v>54.902000000000001</v>
      </c>
      <c r="O25" s="88">
        <f t="shared" si="3"/>
        <v>58.447999999999993</v>
      </c>
      <c r="P25" s="88">
        <f t="shared" si="3"/>
        <v>30.07</v>
      </c>
      <c r="Q25" s="88">
        <f t="shared" si="3"/>
        <v>26.277999999999999</v>
      </c>
      <c r="R25" s="88">
        <f t="shared" si="3"/>
        <v>18.998000000000001</v>
      </c>
      <c r="S25" s="88">
        <f t="shared" si="3"/>
        <v>82.204999999999998</v>
      </c>
      <c r="T25" s="88">
        <f t="shared" si="3"/>
        <v>23.369</v>
      </c>
      <c r="U25" s="88">
        <f t="shared" si="3"/>
        <v>56.878999999999998</v>
      </c>
      <c r="V25" s="88">
        <f t="shared" si="3"/>
        <v>7.3599999999999994</v>
      </c>
      <c r="W25" s="88">
        <f t="shared" si="3"/>
        <v>76.728999999999999</v>
      </c>
      <c r="X25" s="88">
        <f t="shared" si="3"/>
        <v>49.16</v>
      </c>
      <c r="Y25" s="88">
        <f t="shared" si="3"/>
        <v>16.897000000000002</v>
      </c>
      <c r="Z25" s="89">
        <f t="shared" si="3"/>
        <v>0</v>
      </c>
      <c r="AA25" s="90">
        <f t="shared" si="3"/>
        <v>1140.4830000000002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57.430999999999997</v>
      </c>
      <c r="C29" s="77">
        <v>38.46</v>
      </c>
      <c r="D29" s="77">
        <v>56.619</v>
      </c>
      <c r="E29" s="77">
        <v>42.981999999999999</v>
      </c>
      <c r="F29" s="77">
        <v>42.271999999999998</v>
      </c>
      <c r="G29" s="77">
        <v>62.929000000000002</v>
      </c>
      <c r="H29" s="77">
        <v>98.007000000000005</v>
      </c>
      <c r="I29" s="77">
        <v>131.46700000000001</v>
      </c>
      <c r="J29" s="77">
        <v>19.2</v>
      </c>
      <c r="K29" s="77">
        <v>20.678999999999998</v>
      </c>
      <c r="L29" s="77">
        <v>23.96</v>
      </c>
      <c r="M29" s="77">
        <v>55.564999999999998</v>
      </c>
      <c r="N29" s="77">
        <v>56.643000000000001</v>
      </c>
      <c r="O29" s="77">
        <v>58.448</v>
      </c>
      <c r="P29" s="77">
        <v>30.07</v>
      </c>
      <c r="Q29" s="77">
        <v>26.277999999999999</v>
      </c>
      <c r="R29" s="77">
        <v>18.998000000000001</v>
      </c>
      <c r="S29" s="77">
        <v>82.204999999999998</v>
      </c>
      <c r="T29" s="77">
        <v>23.369</v>
      </c>
      <c r="U29" s="77">
        <v>56.878999999999998</v>
      </c>
      <c r="V29" s="77">
        <v>7.36</v>
      </c>
      <c r="W29" s="77">
        <v>77.754999999999995</v>
      </c>
      <c r="X29" s="77">
        <v>49.16</v>
      </c>
      <c r="Y29" s="77">
        <v>16.896999999999998</v>
      </c>
      <c r="Z29" s="78"/>
      <c r="AA29" s="79">
        <f>SUM(B29:Z29)</f>
        <v>1153.6330000000005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57.430999999999997</v>
      </c>
      <c r="C31" s="62">
        <f t="shared" si="4"/>
        <v>38.46</v>
      </c>
      <c r="D31" s="62">
        <f t="shared" si="4"/>
        <v>56.619</v>
      </c>
      <c r="E31" s="62">
        <f t="shared" si="4"/>
        <v>42.981999999999999</v>
      </c>
      <c r="F31" s="62">
        <f t="shared" si="4"/>
        <v>42.271999999999998</v>
      </c>
      <c r="G31" s="62">
        <f t="shared" si="4"/>
        <v>62.929000000000002</v>
      </c>
      <c r="H31" s="62">
        <f t="shared" si="4"/>
        <v>98.007000000000005</v>
      </c>
      <c r="I31" s="62">
        <f t="shared" si="4"/>
        <v>131.46700000000001</v>
      </c>
      <c r="J31" s="62">
        <f t="shared" si="4"/>
        <v>19.2</v>
      </c>
      <c r="K31" s="62">
        <f t="shared" si="4"/>
        <v>20.678999999999998</v>
      </c>
      <c r="L31" s="62">
        <f t="shared" si="4"/>
        <v>23.96</v>
      </c>
      <c r="M31" s="62">
        <f t="shared" si="4"/>
        <v>55.564999999999998</v>
      </c>
      <c r="N31" s="62">
        <f t="shared" si="4"/>
        <v>56.643000000000001</v>
      </c>
      <c r="O31" s="62">
        <f t="shared" si="4"/>
        <v>58.448</v>
      </c>
      <c r="P31" s="62">
        <f t="shared" si="4"/>
        <v>30.07</v>
      </c>
      <c r="Q31" s="62">
        <f t="shared" si="4"/>
        <v>26.277999999999999</v>
      </c>
      <c r="R31" s="62">
        <f t="shared" si="4"/>
        <v>18.998000000000001</v>
      </c>
      <c r="S31" s="62">
        <f t="shared" si="4"/>
        <v>82.204999999999998</v>
      </c>
      <c r="T31" s="62">
        <f t="shared" si="4"/>
        <v>23.369</v>
      </c>
      <c r="U31" s="62">
        <f t="shared" si="4"/>
        <v>56.878999999999998</v>
      </c>
      <c r="V31" s="62">
        <f t="shared" si="4"/>
        <v>7.36</v>
      </c>
      <c r="W31" s="62">
        <f t="shared" si="4"/>
        <v>77.754999999999995</v>
      </c>
      <c r="X31" s="62">
        <f t="shared" si="4"/>
        <v>49.16</v>
      </c>
      <c r="Y31" s="62">
        <f t="shared" si="4"/>
        <v>16.896999999999998</v>
      </c>
      <c r="Z31" s="63">
        <f t="shared" si="4"/>
        <v>0</v>
      </c>
      <c r="AA31" s="64">
        <f t="shared" si="4"/>
        <v>1153.6330000000005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142.5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63.8</v>
      </c>
      <c r="V38" s="99"/>
      <c r="W38" s="99"/>
      <c r="X38" s="99"/>
      <c r="Y38" s="99">
        <v>17</v>
      </c>
      <c r="Z38" s="100"/>
      <c r="AA38" s="79">
        <f t="shared" si="5"/>
        <v>223.3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142.5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63.8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17</v>
      </c>
      <c r="Z39" s="89">
        <f t="shared" si="6"/>
        <v>0</v>
      </c>
      <c r="AA39" s="90">
        <f t="shared" si="5"/>
        <v>223.3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142.5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63.8</v>
      </c>
      <c r="V46" s="99"/>
      <c r="W46" s="99"/>
      <c r="X46" s="99"/>
      <c r="Y46" s="99">
        <v>17</v>
      </c>
      <c r="Z46" s="100"/>
      <c r="AA46" s="79">
        <f t="shared" si="7"/>
        <v>223.3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142.5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63.8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17</v>
      </c>
      <c r="Z48" s="89">
        <f t="shared" si="8"/>
        <v>0</v>
      </c>
      <c r="AA48" s="90">
        <f t="shared" si="7"/>
        <v>223.3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57.431000000000004</v>
      </c>
      <c r="C51" s="88">
        <f t="shared" si="10"/>
        <v>38.46</v>
      </c>
      <c r="D51" s="88">
        <f t="shared" si="10"/>
        <v>56.619</v>
      </c>
      <c r="E51" s="88">
        <f t="shared" si="10"/>
        <v>42.982000000000006</v>
      </c>
      <c r="F51" s="88">
        <f t="shared" si="10"/>
        <v>42.271999999999998</v>
      </c>
      <c r="G51" s="88">
        <f t="shared" si="10"/>
        <v>62.929000000000002</v>
      </c>
      <c r="H51" s="88">
        <f t="shared" si="10"/>
        <v>240.50700000000001</v>
      </c>
      <c r="I51" s="88">
        <f t="shared" si="10"/>
        <v>131.46700000000001</v>
      </c>
      <c r="J51" s="88">
        <f t="shared" si="10"/>
        <v>19.2</v>
      </c>
      <c r="K51" s="88">
        <f t="shared" si="10"/>
        <v>20.679000000000002</v>
      </c>
      <c r="L51" s="88">
        <f t="shared" si="10"/>
        <v>23.96</v>
      </c>
      <c r="M51" s="88">
        <f t="shared" si="10"/>
        <v>55.565000000000005</v>
      </c>
      <c r="N51" s="88">
        <f t="shared" si="10"/>
        <v>56.643000000000001</v>
      </c>
      <c r="O51" s="88">
        <f t="shared" si="10"/>
        <v>58.447999999999993</v>
      </c>
      <c r="P51" s="88">
        <f t="shared" si="10"/>
        <v>30.07</v>
      </c>
      <c r="Q51" s="88">
        <f t="shared" si="10"/>
        <v>26.277999999999999</v>
      </c>
      <c r="R51" s="88">
        <f t="shared" si="10"/>
        <v>18.998000000000001</v>
      </c>
      <c r="S51" s="88">
        <f t="shared" si="10"/>
        <v>82.204999999999998</v>
      </c>
      <c r="T51" s="88">
        <f t="shared" si="10"/>
        <v>23.369</v>
      </c>
      <c r="U51" s="88">
        <f t="shared" si="10"/>
        <v>120.679</v>
      </c>
      <c r="V51" s="88">
        <f t="shared" si="10"/>
        <v>7.3599999999999994</v>
      </c>
      <c r="W51" s="88">
        <f t="shared" si="10"/>
        <v>77.754999999999995</v>
      </c>
      <c r="X51" s="88">
        <f t="shared" si="10"/>
        <v>49.16</v>
      </c>
      <c r="Y51" s="88">
        <f t="shared" si="10"/>
        <v>33.897000000000006</v>
      </c>
      <c r="Z51" s="89">
        <f t="shared" si="10"/>
        <v>0</v>
      </c>
      <c r="AA51" s="104">
        <f>SUM(B51:Z51)</f>
        <v>1376.9330000000002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142.5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-60.1</v>
      </c>
      <c r="T4" s="18">
        <v>-10.5</v>
      </c>
      <c r="U4" s="18">
        <v>63.8</v>
      </c>
      <c r="V4" s="18"/>
      <c r="W4" s="18"/>
      <c r="X4" s="18">
        <v>-24</v>
      </c>
      <c r="Y4" s="18">
        <v>17</v>
      </c>
      <c r="Z4" s="19"/>
      <c r="AA4" s="111">
        <f>SUM(B4:Z4)</f>
        <v>128.69999999999999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</v>
      </c>
      <c r="C7" s="117">
        <v>85.75</v>
      </c>
      <c r="D7" s="117">
        <v>80</v>
      </c>
      <c r="E7" s="117">
        <v>86.51</v>
      </c>
      <c r="F7" s="117">
        <v>85.04</v>
      </c>
      <c r="G7" s="117">
        <v>87.31</v>
      </c>
      <c r="H7" s="117">
        <v>95</v>
      </c>
      <c r="I7" s="117">
        <v>89.06</v>
      </c>
      <c r="J7" s="117">
        <v>72</v>
      </c>
      <c r="K7" s="117">
        <v>58.9</v>
      </c>
      <c r="L7" s="117">
        <v>50.93</v>
      </c>
      <c r="M7" s="117">
        <v>20.5</v>
      </c>
      <c r="N7" s="117">
        <v>18.16</v>
      </c>
      <c r="O7" s="117">
        <v>20.5</v>
      </c>
      <c r="P7" s="117">
        <v>55.79</v>
      </c>
      <c r="Q7" s="117">
        <v>62.43</v>
      </c>
      <c r="R7" s="117">
        <v>65.39</v>
      </c>
      <c r="S7" s="117">
        <v>90.24</v>
      </c>
      <c r="T7" s="117">
        <v>109.15</v>
      </c>
      <c r="U7" s="117">
        <v>139.1</v>
      </c>
      <c r="V7" s="117">
        <v>212.2</v>
      </c>
      <c r="W7" s="117">
        <v>149.65</v>
      </c>
      <c r="X7" s="117">
        <v>99.83</v>
      </c>
      <c r="Y7" s="117">
        <v>98.84</v>
      </c>
      <c r="Z7" s="118"/>
      <c r="AA7" s="119">
        <f>IF(SUM(B7:Z7)&lt;&gt;0,AVERAGEIF(B7:Z7,"&lt;&gt;"""),"")</f>
        <v>84.26166666666667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60.1</v>
      </c>
      <c r="T15" s="133">
        <v>10.5</v>
      </c>
      <c r="U15" s="133"/>
      <c r="V15" s="133"/>
      <c r="W15" s="133"/>
      <c r="X15" s="133">
        <v>24</v>
      </c>
      <c r="Y15" s="133"/>
      <c r="Z15" s="131"/>
      <c r="AA15" s="132">
        <f t="shared" si="0"/>
        <v>94.6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60.1</v>
      </c>
      <c r="T16" s="135">
        <f t="shared" si="1"/>
        <v>10.5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24</v>
      </c>
      <c r="Y16" s="135">
        <f t="shared" si="1"/>
        <v>0</v>
      </c>
      <c r="Z16" s="136" t="str">
        <f t="shared" si="1"/>
        <v/>
      </c>
      <c r="AA16" s="90">
        <f t="shared" si="0"/>
        <v>94.6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142.5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63.8</v>
      </c>
      <c r="V23" s="133"/>
      <c r="W23" s="133"/>
      <c r="X23" s="133"/>
      <c r="Y23" s="133">
        <v>17</v>
      </c>
      <c r="Z23" s="131"/>
      <c r="AA23" s="132">
        <f t="shared" si="2"/>
        <v>223.3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142.5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63.8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17</v>
      </c>
      <c r="Z24" s="136" t="str">
        <f t="shared" si="3"/>
        <v/>
      </c>
      <c r="AA24" s="90">
        <f t="shared" si="2"/>
        <v>223.3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2024-05-17T13:20:11Z</dcterms:created>
  <dcterms:modified xsi:type="dcterms:W3CDTF">2024-05-17T13:20:12Z</dcterms:modified>
</cp:coreProperties>
</file>