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<sst xmlns="http://schemas.openxmlformats.org/spreadsheetml/2006/main" count="117" uniqueCount="53">
  <si>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16/05/2024 16:22:09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</si>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</sst>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2A0-4C1E-B82E-BF1B693212F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2A0-4C1E-B82E-BF1B693212F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46.426000000000002</c:v>
                </c:pt>
                <c:pt idx="1">
                  <c:v>11.087999999999999</c:v>
                </c:pt>
                <c:pt idx="2">
                  <c:v>11.189</c:v>
                </c:pt>
                <c:pt idx="3">
                  <c:v>14.148</c:v>
                </c:pt>
                <c:pt idx="4">
                  <c:v>34.156999999999996</c:v>
                </c:pt>
                <c:pt idx="5">
                  <c:v>55.667000000000002</c:v>
                </c:pt>
                <c:pt idx="6">
                  <c:v>122.46000000000001</c:v>
                </c:pt>
                <c:pt idx="7">
                  <c:v>125</c:v>
                </c:pt>
                <c:pt idx="8">
                  <c:v>116.16200000000001</c:v>
                </c:pt>
                <c:pt idx="9">
                  <c:v>16.789000000000001</c:v>
                </c:pt>
                <c:pt idx="10">
                  <c:v>83</c:v>
                </c:pt>
                <c:pt idx="11">
                  <c:v>42.8</c:v>
                </c:pt>
                <c:pt idx="16">
                  <c:v>54.969000000000001</c:v>
                </c:pt>
                <c:pt idx="17">
                  <c:v>9</c:v>
                </c:pt>
                <c:pt idx="19">
                  <c:v>4</c:v>
                </c:pt>
                <c:pt idx="21">
                  <c:v>66.265000000000001</c:v>
                </c:pt>
                <c:pt idx="22">
                  <c:v>21.373000000000001</c:v>
                </c:pt>
                <c:pt idx="23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A0-4C1E-B82E-BF1B693212F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34.4</c:v>
                </c:pt>
                <c:pt idx="5">
                  <c:v>11.9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39.1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51.4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A0-4C1E-B82E-BF1B693212F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0.98499999999999999</c:v>
                </c:pt>
                <c:pt idx="1">
                  <c:v>1.7010000000000001</c:v>
                </c:pt>
                <c:pt idx="2">
                  <c:v>1.6520000000000001</c:v>
                </c:pt>
                <c:pt idx="3">
                  <c:v>1.8479999999999999</c:v>
                </c:pt>
                <c:pt idx="4">
                  <c:v>0.98499999999999999</c:v>
                </c:pt>
                <c:pt idx="5">
                  <c:v>1.268</c:v>
                </c:pt>
                <c:pt idx="6">
                  <c:v>2.2469999999999999</c:v>
                </c:pt>
                <c:pt idx="7">
                  <c:v>11.229999999999999</c:v>
                </c:pt>
                <c:pt idx="8">
                  <c:v>2.0529999999999999</c:v>
                </c:pt>
                <c:pt idx="9">
                  <c:v>13.879000000000001</c:v>
                </c:pt>
                <c:pt idx="10">
                  <c:v>10.151</c:v>
                </c:pt>
                <c:pt idx="11">
                  <c:v>17.791</c:v>
                </c:pt>
                <c:pt idx="12">
                  <c:v>20.007000000000001</c:v>
                </c:pt>
                <c:pt idx="13">
                  <c:v>20.523999999999997</c:v>
                </c:pt>
                <c:pt idx="14">
                  <c:v>15.408999999999999</c:v>
                </c:pt>
                <c:pt idx="15">
                  <c:v>12.589999999999998</c:v>
                </c:pt>
                <c:pt idx="16">
                  <c:v>6.0600000000000005</c:v>
                </c:pt>
                <c:pt idx="17">
                  <c:v>7.3090000000000002</c:v>
                </c:pt>
                <c:pt idx="18">
                  <c:v>7.2600000000000007</c:v>
                </c:pt>
                <c:pt idx="19">
                  <c:v>0.98599999999999999</c:v>
                </c:pt>
                <c:pt idx="20">
                  <c:v>1.8109999999999999</c:v>
                </c:pt>
                <c:pt idx="21">
                  <c:v>1.4080000000000001</c:v>
                </c:pt>
                <c:pt idx="22">
                  <c:v>1.004</c:v>
                </c:pt>
                <c:pt idx="23">
                  <c:v>1.5659999999999998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2A0-4C1E-B82E-BF1B693212F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2A0-4C1E-B82E-BF1B693212F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80.039000000000001</c:v>
                </c:pt>
                <c:pt idx="2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2A0-4C1E-B82E-BF1B69321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47.410999999999994</c:v>
                </c:pt>
                <c:pt idx="1">
                  <c:v>13.588999999999999</c:v>
                </c:pt>
                <c:pt idx="2">
                  <c:v>13.14</c:v>
                </c:pt>
                <c:pt idx="3">
                  <c:v>15.995999999999999</c:v>
                </c:pt>
                <c:pt idx="4">
                  <c:v>69.557000000000002</c:v>
                </c:pt>
                <c:pt idx="5">
                  <c:v>68.843000000000004</c:v>
                </c:pt>
                <c:pt idx="6">
                  <c:v>124.72199999999998</c:v>
                </c:pt>
                <c:pt idx="7">
                  <c:v>136.23099999999999</c:v>
                </c:pt>
                <c:pt idx="8">
                  <c:v>118.21499999999999</c:v>
                </c:pt>
                <c:pt idx="9">
                  <c:v>69.771999999999991</c:v>
                </c:pt>
                <c:pt idx="10">
                  <c:v>93.150999999999982</c:v>
                </c:pt>
                <c:pt idx="11">
                  <c:v>60.590999999999994</c:v>
                </c:pt>
                <c:pt idx="12">
                  <c:v>20.006999999999998</c:v>
                </c:pt>
                <c:pt idx="13">
                  <c:v>20.536000000000001</c:v>
                </c:pt>
                <c:pt idx="14">
                  <c:v>15.649000000000001</c:v>
                </c:pt>
                <c:pt idx="15">
                  <c:v>12.59</c:v>
                </c:pt>
                <c:pt idx="16">
                  <c:v>61.029000000000003</c:v>
                </c:pt>
                <c:pt idx="17">
                  <c:v>16.309000000000001</c:v>
                </c:pt>
                <c:pt idx="18">
                  <c:v>7.26</c:v>
                </c:pt>
                <c:pt idx="19">
                  <c:v>85.025000000000006</c:v>
                </c:pt>
                <c:pt idx="20">
                  <c:v>61.811</c:v>
                </c:pt>
                <c:pt idx="21">
                  <c:v>67.673000000000002</c:v>
                </c:pt>
                <c:pt idx="22">
                  <c:v>73.809000000000012</c:v>
                </c:pt>
                <c:pt idx="23">
                  <c:v>19.565999999999999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2A0-4C1E-B82E-BF1B69321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78.430000000000007</c:v>
                </c:pt>
                <c:pt idx="1">
                  <c:v>74.8</c:v>
                </c:pt>
                <c:pt idx="2">
                  <c:v>74.819999999999993</c:v>
                </c:pt>
                <c:pt idx="3">
                  <c:v>74.819999999999993</c:v>
                </c:pt>
                <c:pt idx="4">
                  <c:v>80.12</c:v>
                </c:pt>
                <c:pt idx="5">
                  <c:v>90.1</c:v>
                </c:pt>
                <c:pt idx="6">
                  <c:v>114.23</c:v>
                </c:pt>
                <c:pt idx="7">
                  <c:v>147.07</c:v>
                </c:pt>
                <c:pt idx="8">
                  <c:v>124.29</c:v>
                </c:pt>
                <c:pt idx="9">
                  <c:v>104.37</c:v>
                </c:pt>
                <c:pt idx="10">
                  <c:v>93.54</c:v>
                </c:pt>
                <c:pt idx="11">
                  <c:v>80.84</c:v>
                </c:pt>
                <c:pt idx="12">
                  <c:v>62.14</c:v>
                </c:pt>
                <c:pt idx="13">
                  <c:v>50</c:v>
                </c:pt>
                <c:pt idx="14">
                  <c:v>57.06</c:v>
                </c:pt>
                <c:pt idx="15">
                  <c:v>63.38</c:v>
                </c:pt>
                <c:pt idx="16">
                  <c:v>84.65</c:v>
                </c:pt>
                <c:pt idx="17">
                  <c:v>103.69</c:v>
                </c:pt>
                <c:pt idx="18">
                  <c:v>118.69</c:v>
                </c:pt>
                <c:pt idx="19">
                  <c:v>153.02000000000001</c:v>
                </c:pt>
                <c:pt idx="20">
                  <c:v>184.27</c:v>
                </c:pt>
                <c:pt idx="21">
                  <c:v>129.94</c:v>
                </c:pt>
                <c:pt idx="22">
                  <c:v>102.03</c:v>
                </c:pt>
                <c:pt idx="23">
                  <c:v>97.38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2A0-4C1E-B82E-BF1B69321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47.411000000000001</v>
      </c>
      <c r="C4" s="18">
        <v>13.589</v>
      </c>
      <c r="D4" s="18">
        <v>13.14</v>
      </c>
      <c r="E4" s="18">
        <v>15.995999999999999</v>
      </c>
      <c r="F4" s="18">
        <v>69.542000000000002</v>
      </c>
      <c r="G4" s="18">
        <v>68.834999999999994</v>
      </c>
      <c r="H4" s="18">
        <v>124.70699999999999</v>
      </c>
      <c r="I4" s="18">
        <v>136.23000000000002</v>
      </c>
      <c r="J4" s="18">
        <v>118.215</v>
      </c>
      <c r="K4" s="18">
        <v>69.768000000000001</v>
      </c>
      <c r="L4" s="18">
        <v>93.150999999999996</v>
      </c>
      <c r="M4" s="18">
        <v>60.591000000000001</v>
      </c>
      <c r="N4" s="18">
        <v>20.007000000000001</v>
      </c>
      <c r="O4" s="18">
        <v>20.523999999999997</v>
      </c>
      <c r="P4" s="18">
        <v>15.648999999999999</v>
      </c>
      <c r="Q4" s="18">
        <v>12.589999999999998</v>
      </c>
      <c r="R4" s="18">
        <v>61.028999999999996</v>
      </c>
      <c r="S4" s="18">
        <v>16.309000000000001</v>
      </c>
      <c r="T4" s="18">
        <v>7.2600000000000007</v>
      </c>
      <c r="U4" s="18">
        <v>85.025000000000006</v>
      </c>
      <c r="V4" s="18">
        <v>61.811</v>
      </c>
      <c r="W4" s="18">
        <v>67.673000000000002</v>
      </c>
      <c r="X4" s="18">
        <v>73.777000000000001</v>
      </c>
      <c r="Y4" s="18">
        <v>19.565999999999999</v>
      </c>
      <c r="Z4" s="19"/>
      <c r="AA4" s="20">
        <f>SUM(B4:Z4)</f>
        <v>1292.395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78.430000000000007</v>
      </c>
      <c r="C7" s="28">
        <v>74.8</v>
      </c>
      <c r="D7" s="28">
        <v>74.819999999999993</v>
      </c>
      <c r="E7" s="28">
        <v>74.819999999999993</v>
      </c>
      <c r="F7" s="28">
        <v>80.12</v>
      </c>
      <c r="G7" s="28">
        <v>90.1</v>
      </c>
      <c r="H7" s="28">
        <v>114.23</v>
      </c>
      <c r="I7" s="28">
        <v>147.07</v>
      </c>
      <c r="J7" s="28">
        <v>124.29</v>
      </c>
      <c r="K7" s="28">
        <v>104.37</v>
      </c>
      <c r="L7" s="28">
        <v>93.54</v>
      </c>
      <c r="M7" s="28">
        <v>80.84</v>
      </c>
      <c r="N7" s="28">
        <v>62.14</v>
      </c>
      <c r="O7" s="28">
        <v>50</v>
      </c>
      <c r="P7" s="28">
        <v>57.06</v>
      </c>
      <c r="Q7" s="28">
        <v>63.38</v>
      </c>
      <c r="R7" s="28">
        <v>84.65</v>
      </c>
      <c r="S7" s="28">
        <v>103.69</v>
      </c>
      <c r="T7" s="28">
        <v>118.69</v>
      </c>
      <c r="U7" s="28">
        <v>153.02000000000001</v>
      </c>
      <c r="V7" s="28">
        <v>184.27</v>
      </c>
      <c r="W7" s="28">
        <v>129.94</v>
      </c>
      <c r="X7" s="28">
        <v>102.03</v>
      </c>
      <c r="Y7" s="28">
        <v>97.38</v>
      </c>
      <c r="Z7" s="29"/>
      <c r="AA7" s="30">
        <f>IF(SUM(B7:Z7)&lt;&gt;0,AVERAGEIF(B7:Z7,"&lt;&gt;"""),"")</f>
        <v>97.653333333333364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46.426000000000002</v>
      </c>
      <c r="C12" s="52">
        <v>11.087999999999999</v>
      </c>
      <c r="D12" s="52">
        <v>11.189</v>
      </c>
      <c r="E12" s="52">
        <v>14.148</v>
      </c>
      <c r="F12" s="52">
        <v>34.156999999999996</v>
      </c>
      <c r="G12" s="52">
        <v>55.667000000000002</v>
      </c>
      <c r="H12" s="52">
        <v>122.46000000000001</v>
      </c>
      <c r="I12" s="52">
        <v>125</v>
      </c>
      <c r="J12" s="52">
        <v>116.16200000000001</v>
      </c>
      <c r="K12" s="52">
        <v>16.789000000000001</v>
      </c>
      <c r="L12" s="52">
        <v>83</v>
      </c>
      <c r="M12" s="52">
        <v>42.8</v>
      </c>
      <c r="N12" s="52"/>
      <c r="O12" s="52"/>
      <c r="P12" s="52"/>
      <c r="Q12" s="52"/>
      <c r="R12" s="52">
        <v>54.969000000000001</v>
      </c>
      <c r="S12" s="52">
        <v>9</v>
      </c>
      <c r="T12" s="52"/>
      <c r="U12" s="52">
        <v>4</v>
      </c>
      <c r="V12" s="52"/>
      <c r="W12" s="52">
        <v>66.265000000000001</v>
      </c>
      <c r="X12" s="52">
        <v>21.373000000000001</v>
      </c>
      <c r="Y12" s="52">
        <v>18</v>
      </c>
      <c r="Z12" s="53"/>
      <c r="AA12" s="54">
        <f t="shared" si="0"/>
        <v>852.49300000000005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80.039000000000001</v>
      </c>
      <c r="V13" s="52">
        <v>60</v>
      </c>
      <c r="W13" s="52"/>
      <c r="X13" s="52"/>
      <c r="Y13" s="52"/>
      <c r="Z13" s="53"/>
      <c r="AA13" s="54">
        <f t="shared" si="0"/>
        <v>140.03899999999999</v>
      </c>
    </row>
    <row r="14" spans="1:27" ht="24.95" customHeight="1" x14ac:dyDescent="0.2">
      <c r="A14" s="55" t="s">
        <v>10</v>
      </c>
      <c r="B14" s="56">
        <v>0.98499999999999999</v>
      </c>
      <c r="C14" s="57">
        <v>1.7010000000000001</v>
      </c>
      <c r="D14" s="57">
        <v>1.6520000000000001</v>
      </c>
      <c r="E14" s="57">
        <v>1.8479999999999999</v>
      </c>
      <c r="F14" s="57">
        <v>0.98499999999999999</v>
      </c>
      <c r="G14" s="57">
        <v>1.268</v>
      </c>
      <c r="H14" s="57">
        <v>2.2469999999999999</v>
      </c>
      <c r="I14" s="57">
        <v>11.229999999999999</v>
      </c>
      <c r="J14" s="57">
        <v>2.0529999999999999</v>
      </c>
      <c r="K14" s="57">
        <v>13.879000000000001</v>
      </c>
      <c r="L14" s="57">
        <v>10.151</v>
      </c>
      <c r="M14" s="57">
        <v>17.791</v>
      </c>
      <c r="N14" s="57">
        <v>20.007000000000001</v>
      </c>
      <c r="O14" s="57">
        <v>20.523999999999997</v>
      </c>
      <c r="P14" s="57">
        <v>15.408999999999999</v>
      </c>
      <c r="Q14" s="57">
        <v>12.589999999999998</v>
      </c>
      <c r="R14" s="57">
        <v>6.0600000000000005</v>
      </c>
      <c r="S14" s="57">
        <v>7.3090000000000002</v>
      </c>
      <c r="T14" s="57">
        <v>7.2600000000000007</v>
      </c>
      <c r="U14" s="57">
        <v>0.98599999999999999</v>
      </c>
      <c r="V14" s="57">
        <v>1.8109999999999999</v>
      </c>
      <c r="W14" s="57">
        <v>1.4080000000000001</v>
      </c>
      <c r="X14" s="57">
        <v>1.004</v>
      </c>
      <c r="Y14" s="57">
        <v>1.5659999999999998</v>
      </c>
      <c r="Z14" s="58"/>
      <c r="AA14" s="59">
        <f t="shared" si="0"/>
        <v>161.72399999999996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47.411000000000001</v>
      </c>
      <c r="C16" s="62">
        <f t="shared" ref="C16:Z16" si="1">IF(LEN(C$2)&gt;0,SUM(C10:C15),"")</f>
        <v>12.789</v>
      </c>
      <c r="D16" s="62">
        <f t="shared" si="1"/>
        <v>12.841000000000001</v>
      </c>
      <c r="E16" s="62">
        <f t="shared" si="1"/>
        <v>15.995999999999999</v>
      </c>
      <c r="F16" s="62">
        <f t="shared" si="1"/>
        <v>35.141999999999996</v>
      </c>
      <c r="G16" s="62">
        <f t="shared" si="1"/>
        <v>56.935000000000002</v>
      </c>
      <c r="H16" s="62">
        <f t="shared" si="1"/>
        <v>124.70700000000001</v>
      </c>
      <c r="I16" s="62">
        <f t="shared" si="1"/>
        <v>136.22999999999999</v>
      </c>
      <c r="J16" s="62">
        <f t="shared" si="1"/>
        <v>118.215</v>
      </c>
      <c r="K16" s="62">
        <f t="shared" si="1"/>
        <v>30.668000000000003</v>
      </c>
      <c r="L16" s="62">
        <f t="shared" si="1"/>
        <v>93.150999999999996</v>
      </c>
      <c r="M16" s="62">
        <f t="shared" si="1"/>
        <v>60.590999999999994</v>
      </c>
      <c r="N16" s="62">
        <f t="shared" si="1"/>
        <v>20.007000000000001</v>
      </c>
      <c r="O16" s="62">
        <f t="shared" si="1"/>
        <v>20.523999999999997</v>
      </c>
      <c r="P16" s="62">
        <f t="shared" si="1"/>
        <v>15.408999999999999</v>
      </c>
      <c r="Q16" s="62">
        <f t="shared" si="1"/>
        <v>12.589999999999998</v>
      </c>
      <c r="R16" s="62">
        <f t="shared" si="1"/>
        <v>61.029000000000003</v>
      </c>
      <c r="S16" s="62">
        <f t="shared" si="1"/>
        <v>16.309000000000001</v>
      </c>
      <c r="T16" s="62">
        <f t="shared" si="1"/>
        <v>7.2600000000000007</v>
      </c>
      <c r="U16" s="62">
        <f t="shared" si="1"/>
        <v>85.025000000000006</v>
      </c>
      <c r="V16" s="62">
        <f t="shared" si="1"/>
        <v>61.811</v>
      </c>
      <c r="W16" s="62">
        <f t="shared" si="1"/>
        <v>67.673000000000002</v>
      </c>
      <c r="X16" s="62">
        <f t="shared" si="1"/>
        <v>22.377000000000002</v>
      </c>
      <c r="Y16" s="62">
        <f t="shared" si="1"/>
        <v>19.565999999999999</v>
      </c>
      <c r="Z16" s="63" t="str">
        <f t="shared" si="1"/>
        <v/>
      </c>
      <c r="AA16" s="64">
        <f>SUM(AA10:AA15)</f>
        <v>1154.2560000000001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0.72299999999999998</v>
      </c>
      <c r="D20" s="77">
        <v>0.29899999999999999</v>
      </c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1.022</v>
      </c>
    </row>
    <row r="21" spans="1:27" ht="24.95" customHeight="1" x14ac:dyDescent="0.2">
      <c r="A21" s="75" t="s">
        <v>16</v>
      </c>
      <c r="B21" s="80"/>
      <c r="C21" s="81">
        <v>7.6999999999999999E-2</v>
      </c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0.24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0.317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0.79999999999999993</v>
      </c>
      <c r="D25" s="88">
        <f t="shared" si="3"/>
        <v>0.29899999999999999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0.24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1.339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47.411000000000001</v>
      </c>
      <c r="C29" s="77">
        <v>13.589</v>
      </c>
      <c r="D29" s="77">
        <v>13.14</v>
      </c>
      <c r="E29" s="77">
        <v>15.996</v>
      </c>
      <c r="F29" s="77">
        <v>35.142000000000003</v>
      </c>
      <c r="G29" s="77">
        <v>56.935000000000002</v>
      </c>
      <c r="H29" s="77">
        <v>124.70699999999999</v>
      </c>
      <c r="I29" s="77">
        <v>136.22999999999999</v>
      </c>
      <c r="J29" s="77">
        <v>118.215</v>
      </c>
      <c r="K29" s="77">
        <v>30.667999999999999</v>
      </c>
      <c r="L29" s="77">
        <v>93.150999999999996</v>
      </c>
      <c r="M29" s="77">
        <v>60.591000000000001</v>
      </c>
      <c r="N29" s="77">
        <v>20.007000000000001</v>
      </c>
      <c r="O29" s="77">
        <v>20.524000000000001</v>
      </c>
      <c r="P29" s="77">
        <v>15.648999999999999</v>
      </c>
      <c r="Q29" s="77">
        <v>12.59</v>
      </c>
      <c r="R29" s="77">
        <v>61.029000000000003</v>
      </c>
      <c r="S29" s="77">
        <v>16.309000000000001</v>
      </c>
      <c r="T29" s="77">
        <v>7.26</v>
      </c>
      <c r="U29" s="77">
        <v>85.025000000000006</v>
      </c>
      <c r="V29" s="77">
        <v>61.811</v>
      </c>
      <c r="W29" s="77">
        <v>67.673000000000002</v>
      </c>
      <c r="X29" s="77">
        <v>22.376999999999999</v>
      </c>
      <c r="Y29" s="77">
        <v>19.565999999999999</v>
      </c>
      <c r="Z29" s="78"/>
      <c r="AA29" s="79">
        <f>SUM(B29:Z29)</f>
        <v>1155.5949999999998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47.411000000000001</v>
      </c>
      <c r="C31" s="62">
        <f t="shared" ref="C31:Z31" si="4">IF(LEN(C$2)&gt;0,SUM(C28:C30),"")</f>
        <v>13.589</v>
      </c>
      <c r="D31" s="62">
        <f t="shared" si="4"/>
        <v>13.14</v>
      </c>
      <c r="E31" s="62">
        <f t="shared" si="4"/>
        <v>15.996</v>
      </c>
      <c r="F31" s="62">
        <f t="shared" si="4"/>
        <v>35.142000000000003</v>
      </c>
      <c r="G31" s="62">
        <f t="shared" si="4"/>
        <v>56.935000000000002</v>
      </c>
      <c r="H31" s="62">
        <f t="shared" si="4"/>
        <v>124.70699999999999</v>
      </c>
      <c r="I31" s="62">
        <f t="shared" si="4"/>
        <v>136.22999999999999</v>
      </c>
      <c r="J31" s="62">
        <f t="shared" si="4"/>
        <v>118.215</v>
      </c>
      <c r="K31" s="62">
        <f t="shared" si="4"/>
        <v>30.667999999999999</v>
      </c>
      <c r="L31" s="62">
        <f t="shared" si="4"/>
        <v>93.150999999999996</v>
      </c>
      <c r="M31" s="62">
        <f t="shared" si="4"/>
        <v>60.591000000000001</v>
      </c>
      <c r="N31" s="62">
        <f t="shared" si="4"/>
        <v>20.007000000000001</v>
      </c>
      <c r="O31" s="62">
        <f t="shared" si="4"/>
        <v>20.524000000000001</v>
      </c>
      <c r="P31" s="62">
        <f t="shared" si="4"/>
        <v>15.648999999999999</v>
      </c>
      <c r="Q31" s="62">
        <f t="shared" si="4"/>
        <v>12.59</v>
      </c>
      <c r="R31" s="62">
        <f t="shared" si="4"/>
        <v>61.029000000000003</v>
      </c>
      <c r="S31" s="62">
        <f t="shared" si="4"/>
        <v>16.309000000000001</v>
      </c>
      <c r="T31" s="62">
        <f t="shared" si="4"/>
        <v>7.26</v>
      </c>
      <c r="U31" s="62">
        <f t="shared" si="4"/>
        <v>85.025000000000006</v>
      </c>
      <c r="V31" s="62">
        <f t="shared" si="4"/>
        <v>61.811</v>
      </c>
      <c r="W31" s="62">
        <f t="shared" si="4"/>
        <v>67.673000000000002</v>
      </c>
      <c r="X31" s="62">
        <f t="shared" si="4"/>
        <v>22.376999999999999</v>
      </c>
      <c r="Y31" s="62">
        <f t="shared" si="4"/>
        <v>19.565999999999999</v>
      </c>
      <c r="Z31" s="63" t="str">
        <f t="shared" si="4"/>
        <v/>
      </c>
      <c r="AA31" s="64">
        <f>SUM(AA28:AA30)</f>
        <v>1155.5949999999998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34.4</v>
      </c>
      <c r="G38" s="99">
        <v>11.9</v>
      </c>
      <c r="H38" s="99"/>
      <c r="I38" s="99"/>
      <c r="J38" s="99"/>
      <c r="K38" s="99">
        <v>39.1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51.4</v>
      </c>
      <c r="Y38" s="99"/>
      <c r="Z38" s="100"/>
      <c r="AA38" s="79">
        <f t="shared" si="5"/>
        <v>136.80000000000001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34.4</v>
      </c>
      <c r="G39" s="88">
        <f t="shared" si="6"/>
        <v>11.9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39.1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51.4</v>
      </c>
      <c r="Y39" s="88">
        <f t="shared" si="6"/>
        <v>0</v>
      </c>
      <c r="Z39" s="89" t="str">
        <f t="shared" si="6"/>
        <v/>
      </c>
      <c r="AA39" s="90">
        <f t="shared" si="5"/>
        <v>136.80000000000001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34.4</v>
      </c>
      <c r="G46" s="99">
        <v>11.9</v>
      </c>
      <c r="H46" s="99"/>
      <c r="I46" s="99"/>
      <c r="J46" s="99"/>
      <c r="K46" s="99">
        <v>39.1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51.4</v>
      </c>
      <c r="Y46" s="99"/>
      <c r="Z46" s="100"/>
      <c r="AA46" s="79">
        <f t="shared" si="7"/>
        <v>136.80000000000001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34.4</v>
      </c>
      <c r="G48" s="88">
        <f t="shared" si="8"/>
        <v>11.9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39.1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51.4</v>
      </c>
      <c r="Y48" s="88">
        <f t="shared" si="8"/>
        <v>0</v>
      </c>
      <c r="Z48" s="89" t="str">
        <f t="shared" si="8"/>
        <v/>
      </c>
      <c r="AA48" s="90">
        <f t="shared" si="7"/>
        <v>136.80000000000001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47.411000000000001</v>
      </c>
      <c r="C51" s="88">
        <f t="shared" si="10"/>
        <v>13.589</v>
      </c>
      <c r="D51" s="88">
        <f t="shared" si="10"/>
        <v>13.14</v>
      </c>
      <c r="E51" s="88">
        <f t="shared" si="10"/>
        <v>15.995999999999999</v>
      </c>
      <c r="F51" s="88">
        <f t="shared" si="10"/>
        <v>69.542000000000002</v>
      </c>
      <c r="G51" s="88">
        <f t="shared" si="10"/>
        <v>68.835000000000008</v>
      </c>
      <c r="H51" s="88">
        <f t="shared" si="10"/>
        <v>124.70700000000001</v>
      </c>
      <c r="I51" s="88">
        <f t="shared" si="10"/>
        <v>136.22999999999999</v>
      </c>
      <c r="J51" s="88">
        <f t="shared" si="10"/>
        <v>118.215</v>
      </c>
      <c r="K51" s="88">
        <f t="shared" si="10"/>
        <v>69.768000000000001</v>
      </c>
      <c r="L51" s="88">
        <f t="shared" si="10"/>
        <v>93.150999999999996</v>
      </c>
      <c r="M51" s="88">
        <f t="shared" si="10"/>
        <v>60.590999999999994</v>
      </c>
      <c r="N51" s="88">
        <f t="shared" si="10"/>
        <v>20.007000000000001</v>
      </c>
      <c r="O51" s="88">
        <f t="shared" si="10"/>
        <v>20.523999999999997</v>
      </c>
      <c r="P51" s="88">
        <f t="shared" si="10"/>
        <v>15.648999999999999</v>
      </c>
      <c r="Q51" s="88">
        <f t="shared" si="10"/>
        <v>12.589999999999998</v>
      </c>
      <c r="R51" s="88">
        <f t="shared" si="10"/>
        <v>61.029000000000003</v>
      </c>
      <c r="S51" s="88">
        <f t="shared" si="10"/>
        <v>16.309000000000001</v>
      </c>
      <c r="T51" s="88">
        <f t="shared" si="10"/>
        <v>7.2600000000000007</v>
      </c>
      <c r="U51" s="88">
        <f t="shared" si="10"/>
        <v>85.025000000000006</v>
      </c>
      <c r="V51" s="88">
        <f t="shared" si="10"/>
        <v>61.811</v>
      </c>
      <c r="W51" s="88">
        <f t="shared" si="10"/>
        <v>67.673000000000002</v>
      </c>
      <c r="X51" s="88">
        <f t="shared" si="10"/>
        <v>73.777000000000001</v>
      </c>
      <c r="Y51" s="88">
        <f t="shared" si="10"/>
        <v>19.565999999999999</v>
      </c>
      <c r="Z51" s="89" t="str">
        <f t="shared" si="10"/>
        <v/>
      </c>
      <c r="AA51" s="104">
        <f>SUM(B51:Z51)</f>
        <v>1292.395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47.410999999999994</v>
      </c>
      <c r="C4" s="18">
        <v>13.588999999999999</v>
      </c>
      <c r="D4" s="18">
        <v>13.14</v>
      </c>
      <c r="E4" s="18">
        <v>15.995999999999999</v>
      </c>
      <c r="F4" s="18">
        <v>69.557000000000002</v>
      </c>
      <c r="G4" s="18">
        <v>68.843000000000004</v>
      </c>
      <c r="H4" s="18">
        <v>124.72199999999998</v>
      </c>
      <c r="I4" s="18">
        <v>136.23099999999999</v>
      </c>
      <c r="J4" s="18">
        <v>118.21499999999999</v>
      </c>
      <c r="K4" s="18">
        <v>69.771999999999991</v>
      </c>
      <c r="L4" s="18">
        <v>93.150999999999982</v>
      </c>
      <c r="M4" s="18">
        <v>60.590999999999994</v>
      </c>
      <c r="N4" s="18">
        <v>20.006999999999998</v>
      </c>
      <c r="O4" s="18">
        <v>20.536000000000001</v>
      </c>
      <c r="P4" s="18">
        <v>15.649000000000001</v>
      </c>
      <c r="Q4" s="18">
        <v>12.59</v>
      </c>
      <c r="R4" s="18">
        <v>61.029000000000003</v>
      </c>
      <c r="S4" s="18">
        <v>16.309000000000001</v>
      </c>
      <c r="T4" s="18">
        <v>7.26</v>
      </c>
      <c r="U4" s="18">
        <v>85.025000000000006</v>
      </c>
      <c r="V4" s="18">
        <v>61.811</v>
      </c>
      <c r="W4" s="18">
        <v>67.673000000000002</v>
      </c>
      <c r="X4" s="18">
        <v>73.809000000000012</v>
      </c>
      <c r="Y4" s="18">
        <v>19.565999999999999</v>
      </c>
      <c r="Z4" s="19"/>
      <c r="AA4" s="20">
        <f>SUM(B4:Z4)</f>
        <v>1292.4819999999997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78.430000000000007</v>
      </c>
      <c r="C7" s="28">
        <v>74.8</v>
      </c>
      <c r="D7" s="28">
        <v>74.819999999999993</v>
      </c>
      <c r="E7" s="28">
        <v>74.819999999999993</v>
      </c>
      <c r="F7" s="28">
        <v>80.12</v>
      </c>
      <c r="G7" s="28">
        <v>90.1</v>
      </c>
      <c r="H7" s="28">
        <v>114.23</v>
      </c>
      <c r="I7" s="28">
        <v>147.07</v>
      </c>
      <c r="J7" s="28">
        <v>124.29</v>
      </c>
      <c r="K7" s="28">
        <v>104.37</v>
      </c>
      <c r="L7" s="28">
        <v>93.54</v>
      </c>
      <c r="M7" s="28">
        <v>80.84</v>
      </c>
      <c r="N7" s="28">
        <v>62.14</v>
      </c>
      <c r="O7" s="28">
        <v>50</v>
      </c>
      <c r="P7" s="28">
        <v>57.06</v>
      </c>
      <c r="Q7" s="28">
        <v>63.38</v>
      </c>
      <c r="R7" s="28">
        <v>84.65</v>
      </c>
      <c r="S7" s="28">
        <v>103.69</v>
      </c>
      <c r="T7" s="28">
        <v>118.69</v>
      </c>
      <c r="U7" s="28">
        <v>153.02000000000001</v>
      </c>
      <c r="V7" s="28">
        <v>184.27</v>
      </c>
      <c r="W7" s="28">
        <v>129.94</v>
      </c>
      <c r="X7" s="28">
        <v>102.03</v>
      </c>
      <c r="Y7" s="28">
        <v>97.38</v>
      </c>
      <c r="Z7" s="29"/>
      <c r="AA7" s="30">
        <f>IF(SUM(B7:Z7)&lt;&gt;0,AVERAGEIF(B7:Z7,"&lt;&gt;"""),"")</f>
        <v>97.653333333333364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0.54300000000000004</v>
      </c>
      <c r="C14" s="57">
        <v>7.6420000000000003</v>
      </c>
      <c r="D14" s="57">
        <v>7.7030000000000003</v>
      </c>
      <c r="E14" s="57">
        <v>10.09</v>
      </c>
      <c r="F14" s="57">
        <v>11.221999999999998</v>
      </c>
      <c r="G14" s="57">
        <v>11.044</v>
      </c>
      <c r="H14" s="57">
        <v>5.0000000000000001E-3</v>
      </c>
      <c r="I14" s="57"/>
      <c r="J14" s="57">
        <v>0.34500000000000003</v>
      </c>
      <c r="K14" s="57">
        <v>8.0440000000000005</v>
      </c>
      <c r="L14" s="57">
        <v>9.1300000000000008</v>
      </c>
      <c r="M14" s="57">
        <v>10.119</v>
      </c>
      <c r="N14" s="57">
        <v>8.7590000000000003</v>
      </c>
      <c r="O14" s="57">
        <v>6.351</v>
      </c>
      <c r="P14" s="57">
        <v>7.62</v>
      </c>
      <c r="Q14" s="57"/>
      <c r="R14" s="57"/>
      <c r="S14" s="57">
        <v>3.2010000000000001</v>
      </c>
      <c r="T14" s="57"/>
      <c r="U14" s="57">
        <v>6.7309999999999999</v>
      </c>
      <c r="V14" s="57">
        <v>6.1189999999999998</v>
      </c>
      <c r="W14" s="57">
        <v>6.44</v>
      </c>
      <c r="X14" s="57">
        <v>0.21000000000000002</v>
      </c>
      <c r="Y14" s="57"/>
      <c r="Z14" s="58"/>
      <c r="AA14" s="59">
        <f t="shared" si="0"/>
        <v>121.31799999999998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0.54300000000000004</v>
      </c>
      <c r="C16" s="62">
        <f t="shared" ref="C16:Z16" si="1">IF(LEN(C$2)&gt;0,SUM(C10:C15),"")</f>
        <v>7.6420000000000003</v>
      </c>
      <c r="D16" s="62">
        <f t="shared" si="1"/>
        <v>7.7030000000000003</v>
      </c>
      <c r="E16" s="62">
        <f t="shared" si="1"/>
        <v>10.09</v>
      </c>
      <c r="F16" s="62">
        <f t="shared" si="1"/>
        <v>11.221999999999998</v>
      </c>
      <c r="G16" s="62">
        <f t="shared" si="1"/>
        <v>11.044</v>
      </c>
      <c r="H16" s="62">
        <f t="shared" si="1"/>
        <v>5.0000000000000001E-3</v>
      </c>
      <c r="I16" s="62">
        <f t="shared" si="1"/>
        <v>0</v>
      </c>
      <c r="J16" s="62">
        <f t="shared" si="1"/>
        <v>0.34500000000000003</v>
      </c>
      <c r="K16" s="62">
        <f t="shared" si="1"/>
        <v>8.0440000000000005</v>
      </c>
      <c r="L16" s="62">
        <f t="shared" si="1"/>
        <v>9.1300000000000008</v>
      </c>
      <c r="M16" s="62">
        <f t="shared" si="1"/>
        <v>10.119</v>
      </c>
      <c r="N16" s="62">
        <f t="shared" si="1"/>
        <v>8.7590000000000003</v>
      </c>
      <c r="O16" s="62">
        <f t="shared" si="1"/>
        <v>6.351</v>
      </c>
      <c r="P16" s="62">
        <f t="shared" si="1"/>
        <v>7.62</v>
      </c>
      <c r="Q16" s="62">
        <f t="shared" si="1"/>
        <v>0</v>
      </c>
      <c r="R16" s="62">
        <f t="shared" si="1"/>
        <v>0</v>
      </c>
      <c r="S16" s="62">
        <f t="shared" si="1"/>
        <v>3.2010000000000001</v>
      </c>
      <c r="T16" s="62">
        <f t="shared" si="1"/>
        <v>0</v>
      </c>
      <c r="U16" s="62">
        <f t="shared" si="1"/>
        <v>6.7309999999999999</v>
      </c>
      <c r="V16" s="62">
        <f t="shared" si="1"/>
        <v>6.1189999999999998</v>
      </c>
      <c r="W16" s="62">
        <f t="shared" si="1"/>
        <v>6.44</v>
      </c>
      <c r="X16" s="62">
        <f t="shared" si="1"/>
        <v>0.21000000000000002</v>
      </c>
      <c r="Y16" s="62">
        <f t="shared" si="1"/>
        <v>0</v>
      </c>
      <c r="Z16" s="63" t="str">
        <f t="shared" si="1"/>
        <v/>
      </c>
      <c r="AA16" s="64">
        <f>SUM(AA10:AA15)</f>
        <v>121.31799999999998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9.1989999999999998</v>
      </c>
      <c r="C20" s="77">
        <v>1.6579999999999999</v>
      </c>
      <c r="D20" s="77">
        <v>1.6579999999999999</v>
      </c>
      <c r="E20" s="77">
        <v>1.6859999999999999</v>
      </c>
      <c r="F20" s="77">
        <v>10.732999999999999</v>
      </c>
      <c r="G20" s="77">
        <v>11.404</v>
      </c>
      <c r="H20" s="77">
        <v>9.4339999999999993</v>
      </c>
      <c r="I20" s="77">
        <v>2.4660000000000002</v>
      </c>
      <c r="J20" s="77">
        <v>29.966999999999999</v>
      </c>
      <c r="K20" s="77">
        <v>2.38</v>
      </c>
      <c r="L20" s="77">
        <v>10.105</v>
      </c>
      <c r="M20" s="77">
        <v>9.2680000000000007</v>
      </c>
      <c r="N20" s="77">
        <v>2.355</v>
      </c>
      <c r="O20" s="77">
        <v>2.3029999999999999</v>
      </c>
      <c r="P20" s="77">
        <v>2.21</v>
      </c>
      <c r="Q20" s="77">
        <v>2.0599999999999996</v>
      </c>
      <c r="R20" s="77">
        <v>8.5190000000000001</v>
      </c>
      <c r="S20" s="77">
        <v>2.0089999999999999</v>
      </c>
      <c r="T20" s="77">
        <v>1.6120000000000001</v>
      </c>
      <c r="U20" s="77">
        <v>5.782</v>
      </c>
      <c r="V20" s="77">
        <v>4.9369999999999994</v>
      </c>
      <c r="W20" s="77">
        <v>8.532</v>
      </c>
      <c r="X20" s="77">
        <v>17.741999999999997</v>
      </c>
      <c r="Y20" s="77">
        <v>1.6890000000000001</v>
      </c>
      <c r="Z20" s="78"/>
      <c r="AA20" s="79">
        <f t="shared" si="2"/>
        <v>159.70799999999997</v>
      </c>
    </row>
    <row r="21" spans="1:27" ht="24.95" customHeight="1" x14ac:dyDescent="0.2">
      <c r="A21" s="75" t="s">
        <v>16</v>
      </c>
      <c r="B21" s="80">
        <v>37.668999999999997</v>
      </c>
      <c r="C21" s="81">
        <v>4.2889999999999997</v>
      </c>
      <c r="D21" s="81">
        <v>3.7789999999999999</v>
      </c>
      <c r="E21" s="81">
        <v>4.22</v>
      </c>
      <c r="F21" s="81">
        <v>47.602000000000004</v>
      </c>
      <c r="G21" s="81">
        <v>46.394999999999996</v>
      </c>
      <c r="H21" s="81">
        <v>45.582999999999998</v>
      </c>
      <c r="I21" s="81">
        <v>9.8650000000000002</v>
      </c>
      <c r="J21" s="81">
        <v>87.903000000000006</v>
      </c>
      <c r="K21" s="81">
        <v>59.347999999999999</v>
      </c>
      <c r="L21" s="81">
        <v>73.915999999999997</v>
      </c>
      <c r="M21" s="81">
        <v>41.203999999999994</v>
      </c>
      <c r="N21" s="81">
        <v>8.8929999999999989</v>
      </c>
      <c r="O21" s="81">
        <v>7.6820000000000004</v>
      </c>
      <c r="P21" s="81">
        <v>5.819</v>
      </c>
      <c r="Q21" s="81">
        <v>10.530000000000001</v>
      </c>
      <c r="R21" s="81">
        <v>52.510000000000005</v>
      </c>
      <c r="S21" s="81">
        <v>11.099</v>
      </c>
      <c r="T21" s="81">
        <v>5.6479999999999997</v>
      </c>
      <c r="U21" s="81">
        <v>72.511999999999986</v>
      </c>
      <c r="V21" s="81">
        <v>50.755000000000003</v>
      </c>
      <c r="W21" s="81">
        <v>52.701000000000001</v>
      </c>
      <c r="X21" s="81">
        <v>55.857000000000006</v>
      </c>
      <c r="Y21" s="81">
        <v>17.876999999999999</v>
      </c>
      <c r="Z21" s="78"/>
      <c r="AA21" s="79">
        <f t="shared" si="2"/>
        <v>813.65599999999995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46.867999999999995</v>
      </c>
      <c r="C25" s="88">
        <f t="shared" si="3"/>
        <v>5.9469999999999992</v>
      </c>
      <c r="D25" s="88">
        <f t="shared" si="3"/>
        <v>5.4369999999999994</v>
      </c>
      <c r="E25" s="88">
        <f t="shared" si="3"/>
        <v>5.9059999999999997</v>
      </c>
      <c r="F25" s="88">
        <f t="shared" si="3"/>
        <v>58.335000000000001</v>
      </c>
      <c r="G25" s="88">
        <f t="shared" si="3"/>
        <v>57.798999999999992</v>
      </c>
      <c r="H25" s="88">
        <f t="shared" si="3"/>
        <v>55.016999999999996</v>
      </c>
      <c r="I25" s="88">
        <f t="shared" si="3"/>
        <v>12.331</v>
      </c>
      <c r="J25" s="88">
        <f t="shared" si="3"/>
        <v>117.87</v>
      </c>
      <c r="K25" s="88">
        <f t="shared" si="3"/>
        <v>61.728000000000002</v>
      </c>
      <c r="L25" s="88">
        <f t="shared" si="3"/>
        <v>84.021000000000001</v>
      </c>
      <c r="M25" s="88">
        <f t="shared" si="3"/>
        <v>50.471999999999994</v>
      </c>
      <c r="N25" s="88">
        <f t="shared" si="3"/>
        <v>11.247999999999999</v>
      </c>
      <c r="O25" s="88">
        <f t="shared" si="3"/>
        <v>9.9849999999999994</v>
      </c>
      <c r="P25" s="88">
        <f t="shared" si="3"/>
        <v>8.0289999999999999</v>
      </c>
      <c r="Q25" s="88">
        <f t="shared" si="3"/>
        <v>12.59</v>
      </c>
      <c r="R25" s="88">
        <f t="shared" si="3"/>
        <v>61.029000000000003</v>
      </c>
      <c r="S25" s="88">
        <f t="shared" si="3"/>
        <v>13.108000000000001</v>
      </c>
      <c r="T25" s="88">
        <f t="shared" si="3"/>
        <v>7.26</v>
      </c>
      <c r="U25" s="88">
        <f t="shared" si="3"/>
        <v>78.293999999999983</v>
      </c>
      <c r="V25" s="88">
        <f t="shared" si="3"/>
        <v>55.692</v>
      </c>
      <c r="W25" s="88">
        <f t="shared" si="3"/>
        <v>61.233000000000004</v>
      </c>
      <c r="X25" s="88">
        <f t="shared" si="3"/>
        <v>73.599000000000004</v>
      </c>
      <c r="Y25" s="88">
        <f t="shared" si="3"/>
        <v>19.565999999999999</v>
      </c>
      <c r="Z25" s="89">
        <f t="shared" si="3"/>
        <v>0</v>
      </c>
      <c r="AA25" s="90">
        <f t="shared" si="3"/>
        <v>973.36399999999992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47.411000000000001</v>
      </c>
      <c r="C29" s="77">
        <v>13.589</v>
      </c>
      <c r="D29" s="77">
        <v>13.14</v>
      </c>
      <c r="E29" s="77">
        <v>15.996</v>
      </c>
      <c r="F29" s="77">
        <v>69.557000000000002</v>
      </c>
      <c r="G29" s="77">
        <v>68.843000000000004</v>
      </c>
      <c r="H29" s="77">
        <v>55.021999999999998</v>
      </c>
      <c r="I29" s="77">
        <v>12.331</v>
      </c>
      <c r="J29" s="77">
        <v>118.215</v>
      </c>
      <c r="K29" s="77">
        <v>69.772000000000006</v>
      </c>
      <c r="L29" s="77">
        <v>93.150999999999996</v>
      </c>
      <c r="M29" s="77">
        <v>60.591000000000001</v>
      </c>
      <c r="N29" s="77">
        <v>20.007000000000001</v>
      </c>
      <c r="O29" s="77">
        <v>16.335999999999999</v>
      </c>
      <c r="P29" s="77">
        <v>15.648999999999999</v>
      </c>
      <c r="Q29" s="77">
        <v>12.59</v>
      </c>
      <c r="R29" s="77">
        <v>61.029000000000003</v>
      </c>
      <c r="S29" s="77">
        <v>16.309000000000001</v>
      </c>
      <c r="T29" s="77">
        <v>7.26</v>
      </c>
      <c r="U29" s="77">
        <v>85.025000000000006</v>
      </c>
      <c r="V29" s="77">
        <v>61.811</v>
      </c>
      <c r="W29" s="77">
        <v>67.673000000000002</v>
      </c>
      <c r="X29" s="77">
        <v>73.808999999999997</v>
      </c>
      <c r="Y29" s="77">
        <v>19.565999999999999</v>
      </c>
      <c r="Z29" s="78"/>
      <c r="AA29" s="79">
        <f>SUM(B29:Z29)</f>
        <v>1094.682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47.411000000000001</v>
      </c>
      <c r="C31" s="62">
        <f t="shared" si="4"/>
        <v>13.589</v>
      </c>
      <c r="D31" s="62">
        <f t="shared" si="4"/>
        <v>13.14</v>
      </c>
      <c r="E31" s="62">
        <f t="shared" si="4"/>
        <v>15.996</v>
      </c>
      <c r="F31" s="62">
        <f t="shared" si="4"/>
        <v>69.557000000000002</v>
      </c>
      <c r="G31" s="62">
        <f t="shared" si="4"/>
        <v>68.843000000000004</v>
      </c>
      <c r="H31" s="62">
        <f t="shared" si="4"/>
        <v>55.021999999999998</v>
      </c>
      <c r="I31" s="62">
        <f t="shared" si="4"/>
        <v>12.331</v>
      </c>
      <c r="J31" s="62">
        <f t="shared" si="4"/>
        <v>118.215</v>
      </c>
      <c r="K31" s="62">
        <f t="shared" si="4"/>
        <v>69.772000000000006</v>
      </c>
      <c r="L31" s="62">
        <f t="shared" si="4"/>
        <v>93.150999999999996</v>
      </c>
      <c r="M31" s="62">
        <f t="shared" si="4"/>
        <v>60.591000000000001</v>
      </c>
      <c r="N31" s="62">
        <f t="shared" si="4"/>
        <v>20.007000000000001</v>
      </c>
      <c r="O31" s="62">
        <f t="shared" si="4"/>
        <v>16.335999999999999</v>
      </c>
      <c r="P31" s="62">
        <f t="shared" si="4"/>
        <v>15.648999999999999</v>
      </c>
      <c r="Q31" s="62">
        <f t="shared" si="4"/>
        <v>12.59</v>
      </c>
      <c r="R31" s="62">
        <f t="shared" si="4"/>
        <v>61.029000000000003</v>
      </c>
      <c r="S31" s="62">
        <f t="shared" si="4"/>
        <v>16.309000000000001</v>
      </c>
      <c r="T31" s="62">
        <f t="shared" si="4"/>
        <v>7.26</v>
      </c>
      <c r="U31" s="62">
        <f t="shared" si="4"/>
        <v>85.025000000000006</v>
      </c>
      <c r="V31" s="62">
        <f t="shared" si="4"/>
        <v>61.811</v>
      </c>
      <c r="W31" s="62">
        <f t="shared" si="4"/>
        <v>67.673000000000002</v>
      </c>
      <c r="X31" s="62">
        <f t="shared" si="4"/>
        <v>73.808999999999997</v>
      </c>
      <c r="Y31" s="62">
        <f t="shared" si="4"/>
        <v>19.565999999999999</v>
      </c>
      <c r="Z31" s="63">
        <f t="shared" si="4"/>
        <v>0</v>
      </c>
      <c r="AA31" s="64">
        <f t="shared" si="4"/>
        <v>1094.682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69.7</v>
      </c>
      <c r="I38" s="99">
        <v>123.9</v>
      </c>
      <c r="J38" s="99"/>
      <c r="K38" s="99"/>
      <c r="L38" s="99"/>
      <c r="M38" s="99"/>
      <c r="N38" s="99"/>
      <c r="O38" s="99">
        <v>4.2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197.8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69.7</v>
      </c>
      <c r="I39" s="88">
        <f t="shared" si="6"/>
        <v>123.9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4.2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197.8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69.7</v>
      </c>
      <c r="I46" s="99">
        <v>123.9</v>
      </c>
      <c r="J46" s="99"/>
      <c r="K46" s="99"/>
      <c r="L46" s="99"/>
      <c r="M46" s="99"/>
      <c r="N46" s="99"/>
      <c r="O46" s="99">
        <v>4.2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197.8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69.7</v>
      </c>
      <c r="I48" s="88">
        <f t="shared" si="8"/>
        <v>123.9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4.2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197.8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47.410999999999994</v>
      </c>
      <c r="C51" s="88">
        <f t="shared" si="10"/>
        <v>13.588999999999999</v>
      </c>
      <c r="D51" s="88">
        <f t="shared" si="10"/>
        <v>13.14</v>
      </c>
      <c r="E51" s="88">
        <f t="shared" si="10"/>
        <v>15.995999999999999</v>
      </c>
      <c r="F51" s="88">
        <f t="shared" si="10"/>
        <v>69.557000000000002</v>
      </c>
      <c r="G51" s="88">
        <f t="shared" si="10"/>
        <v>68.842999999999989</v>
      </c>
      <c r="H51" s="88">
        <f t="shared" si="10"/>
        <v>124.72200000000001</v>
      </c>
      <c r="I51" s="88">
        <f t="shared" si="10"/>
        <v>136.23099999999999</v>
      </c>
      <c r="J51" s="88">
        <f t="shared" si="10"/>
        <v>118.215</v>
      </c>
      <c r="K51" s="88">
        <f t="shared" si="10"/>
        <v>69.772000000000006</v>
      </c>
      <c r="L51" s="88">
        <f t="shared" si="10"/>
        <v>93.150999999999996</v>
      </c>
      <c r="M51" s="88">
        <f t="shared" si="10"/>
        <v>60.590999999999994</v>
      </c>
      <c r="N51" s="88">
        <f t="shared" si="10"/>
        <v>20.006999999999998</v>
      </c>
      <c r="O51" s="88">
        <f t="shared" si="10"/>
        <v>20.535999999999998</v>
      </c>
      <c r="P51" s="88">
        <f t="shared" si="10"/>
        <v>15.649000000000001</v>
      </c>
      <c r="Q51" s="88">
        <f t="shared" si="10"/>
        <v>12.59</v>
      </c>
      <c r="R51" s="88">
        <f t="shared" si="10"/>
        <v>61.029000000000003</v>
      </c>
      <c r="S51" s="88">
        <f t="shared" si="10"/>
        <v>16.309000000000001</v>
      </c>
      <c r="T51" s="88">
        <f t="shared" si="10"/>
        <v>7.26</v>
      </c>
      <c r="U51" s="88">
        <f t="shared" si="10"/>
        <v>85.024999999999977</v>
      </c>
      <c r="V51" s="88">
        <f t="shared" si="10"/>
        <v>61.811</v>
      </c>
      <c r="W51" s="88">
        <f t="shared" si="10"/>
        <v>67.673000000000002</v>
      </c>
      <c r="X51" s="88">
        <f t="shared" si="10"/>
        <v>73.808999999999997</v>
      </c>
      <c r="Y51" s="88">
        <f t="shared" si="10"/>
        <v>19.565999999999999</v>
      </c>
      <c r="Z51" s="89">
        <f t="shared" si="10"/>
        <v>0</v>
      </c>
      <c r="AA51" s="104">
        <f>SUM(B51:Z51)</f>
        <v>1292.4819999999997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-34.4</v>
      </c>
      <c r="G4" s="18">
        <v>-11.9</v>
      </c>
      <c r="H4" s="18">
        <v>69.7</v>
      </c>
      <c r="I4" s="18">
        <v>123.9</v>
      </c>
      <c r="J4" s="18"/>
      <c r="K4" s="18">
        <v>-39.1</v>
      </c>
      <c r="L4" s="18"/>
      <c r="M4" s="18"/>
      <c r="N4" s="18"/>
      <c r="O4" s="18">
        <v>4.2</v>
      </c>
      <c r="P4" s="18"/>
      <c r="Q4" s="18"/>
      <c r="R4" s="18"/>
      <c r="S4" s="18"/>
      <c r="T4" s="18"/>
      <c r="U4" s="18"/>
      <c r="V4" s="18"/>
      <c r="W4" s="18"/>
      <c r="X4" s="18">
        <v>-51.4</v>
      </c>
      <c r="Y4" s="18"/>
      <c r="Z4" s="19"/>
      <c r="AA4" s="111">
        <f>SUM(B4:Z4)</f>
        <v>61.000000000000021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78.430000000000007</v>
      </c>
      <c r="C7" s="117">
        <v>74.8</v>
      </c>
      <c r="D7" s="117">
        <v>74.819999999999993</v>
      </c>
      <c r="E7" s="117">
        <v>74.819999999999993</v>
      </c>
      <c r="F7" s="117">
        <v>80.12</v>
      </c>
      <c r="G7" s="117">
        <v>90.1</v>
      </c>
      <c r="H7" s="117">
        <v>114.23</v>
      </c>
      <c r="I7" s="117">
        <v>147.07</v>
      </c>
      <c r="J7" s="117">
        <v>124.29</v>
      </c>
      <c r="K7" s="117">
        <v>104.37</v>
      </c>
      <c r="L7" s="117">
        <v>93.54</v>
      </c>
      <c r="M7" s="117">
        <v>80.84</v>
      </c>
      <c r="N7" s="117">
        <v>62.14</v>
      </c>
      <c r="O7" s="117">
        <v>50</v>
      </c>
      <c r="P7" s="117">
        <v>57.06</v>
      </c>
      <c r="Q7" s="117">
        <v>63.38</v>
      </c>
      <c r="R7" s="117">
        <v>84.65</v>
      </c>
      <c r="S7" s="117">
        <v>103.69</v>
      </c>
      <c r="T7" s="117">
        <v>118.69</v>
      </c>
      <c r="U7" s="117">
        <v>153.02000000000001</v>
      </c>
      <c r="V7" s="117">
        <v>184.27</v>
      </c>
      <c r="W7" s="117">
        <v>129.94</v>
      </c>
      <c r="X7" s="117">
        <v>102.03</v>
      </c>
      <c r="Y7" s="117">
        <v>97.38</v>
      </c>
      <c r="Z7" s="118"/>
      <c r="AA7" s="119">
        <f>IF(SUM(B7:Z7)&lt;&gt;0,AVERAGEIF(B7:Z7,"&lt;&gt;"""),"")</f>
        <v>97.653333333333364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34.4</v>
      </c>
      <c r="G15" s="133">
        <v>11.9</v>
      </c>
      <c r="H15" s="133"/>
      <c r="I15" s="133"/>
      <c r="J15" s="133"/>
      <c r="K15" s="133">
        <v>39.1</v>
      </c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51.4</v>
      </c>
      <c r="Y15" s="133"/>
      <c r="Z15" s="131"/>
      <c r="AA15" s="132">
        <f t="shared" si="0"/>
        <v>136.80000000000001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34.4</v>
      </c>
      <c r="G16" s="135">
        <f t="shared" si="1"/>
        <v>11.9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39.1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51.4</v>
      </c>
      <c r="Y16" s="135">
        <f t="shared" si="1"/>
        <v>0</v>
      </c>
      <c r="Z16" s="136" t="str">
        <f t="shared" si="1"/>
        <v/>
      </c>
      <c r="AA16" s="90">
        <f t="shared" si="0"/>
        <v>136.80000000000001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69.7</v>
      </c>
      <c r="I23" s="133">
        <v>123.9</v>
      </c>
      <c r="J23" s="133"/>
      <c r="K23" s="133"/>
      <c r="L23" s="133"/>
      <c r="M23" s="133"/>
      <c r="N23" s="133"/>
      <c r="O23" s="133">
        <v>4.2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197.8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69.7</v>
      </c>
      <c r="I24" s="135">
        <f t="shared" si="3"/>
        <v>123.9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4.2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197.8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2024-05-16T13:22:10Z</dcterms:created>
  <dcterms:modified xsi:type="dcterms:W3CDTF">2024-05-16T13:22:11Z</dcterms:modified>
</cp:coreProperties>
</file>