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<sst xmlns="http://schemas.openxmlformats.org/spreadsheetml/2006/main" count="117" uniqueCount="53">
  <si>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15/05/2024 16:18:46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</si>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</sst>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C-4606-B624-F7723E35090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C-4606-B624-F7723E35090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35.706000000000003</c:v>
                </c:pt>
                <c:pt idx="1">
                  <c:v>22.85</c:v>
                </c:pt>
                <c:pt idx="2">
                  <c:v>28.712999999999997</c:v>
                </c:pt>
                <c:pt idx="3">
                  <c:v>2.5259999999999998</c:v>
                </c:pt>
                <c:pt idx="5">
                  <c:v>25</c:v>
                </c:pt>
                <c:pt idx="6">
                  <c:v>15.333</c:v>
                </c:pt>
                <c:pt idx="7">
                  <c:v>12.273</c:v>
                </c:pt>
                <c:pt idx="8">
                  <c:v>16.332999999999998</c:v>
                </c:pt>
                <c:pt idx="9">
                  <c:v>16.239999999999998</c:v>
                </c:pt>
                <c:pt idx="10">
                  <c:v>111.264</c:v>
                </c:pt>
                <c:pt idx="11">
                  <c:v>65.334000000000003</c:v>
                </c:pt>
                <c:pt idx="12">
                  <c:v>11.280999999999999</c:v>
                </c:pt>
                <c:pt idx="14">
                  <c:v>60.58</c:v>
                </c:pt>
                <c:pt idx="15">
                  <c:v>100</c:v>
                </c:pt>
                <c:pt idx="16">
                  <c:v>107.08</c:v>
                </c:pt>
                <c:pt idx="17">
                  <c:v>12.433</c:v>
                </c:pt>
                <c:pt idx="18">
                  <c:v>5.85</c:v>
                </c:pt>
                <c:pt idx="19">
                  <c:v>12</c:v>
                </c:pt>
                <c:pt idx="20">
                  <c:v>14</c:v>
                </c:pt>
                <c:pt idx="21">
                  <c:v>49.15</c:v>
                </c:pt>
                <c:pt idx="22">
                  <c:v>26.067</c:v>
                </c:pt>
                <c:pt idx="23">
                  <c:v>32.884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0C-4606-B624-F7723E35090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48.2</c:v>
                </c:pt>
                <c:pt idx="2">
                  <c:v>41</c:v>
                </c:pt>
                <c:pt idx="3">
                  <c:v>73.3</c:v>
                </c:pt>
                <c:pt idx="4">
                  <c:v>85.9</c:v>
                </c:pt>
                <c:pt idx="5">
                  <c:v>20.3</c:v>
                </c:pt>
                <c:pt idx="6">
                  <c:v>31.4</c:v>
                </c:pt>
                <c:pt idx="7">
                  <c:v>0</c:v>
                </c:pt>
                <c:pt idx="8">
                  <c:v>0</c:v>
                </c:pt>
                <c:pt idx="9">
                  <c:v>58.5</c:v>
                </c:pt>
                <c:pt idx="10">
                  <c:v>0</c:v>
                </c:pt>
                <c:pt idx="11">
                  <c:v>0</c:v>
                </c:pt>
                <c:pt idx="12">
                  <c:v>43.6</c:v>
                </c:pt>
                <c:pt idx="13">
                  <c:v>110.7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29.7</c:v>
                </c:pt>
                <c:pt idx="18">
                  <c:v>80.900000000000006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0C-4606-B624-F7723E35090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1.3180000000000001</c:v>
                </c:pt>
                <c:pt idx="1">
                  <c:v>1.3340000000000001</c:v>
                </c:pt>
                <c:pt idx="2">
                  <c:v>1.1700000000000002</c:v>
                </c:pt>
                <c:pt idx="3">
                  <c:v>0.98499999999999999</c:v>
                </c:pt>
                <c:pt idx="4">
                  <c:v>0.98499999999999999</c:v>
                </c:pt>
                <c:pt idx="5">
                  <c:v>0.98599999999999999</c:v>
                </c:pt>
                <c:pt idx="6">
                  <c:v>1.103</c:v>
                </c:pt>
                <c:pt idx="7">
                  <c:v>1.6539999999999999</c:v>
                </c:pt>
                <c:pt idx="8">
                  <c:v>2.36</c:v>
                </c:pt>
                <c:pt idx="9">
                  <c:v>5.9580000000000002</c:v>
                </c:pt>
                <c:pt idx="10">
                  <c:v>7.7549999999999999</c:v>
                </c:pt>
                <c:pt idx="11">
                  <c:v>26.453999999999997</c:v>
                </c:pt>
                <c:pt idx="12">
                  <c:v>8.8109999999999999</c:v>
                </c:pt>
                <c:pt idx="13">
                  <c:v>2.4170000000000003</c:v>
                </c:pt>
                <c:pt idx="14">
                  <c:v>6.8469999999999995</c:v>
                </c:pt>
                <c:pt idx="15">
                  <c:v>16.378000000000004</c:v>
                </c:pt>
                <c:pt idx="16">
                  <c:v>2.99</c:v>
                </c:pt>
                <c:pt idx="17">
                  <c:v>2.7080000000000002</c:v>
                </c:pt>
                <c:pt idx="18">
                  <c:v>0.98199999999999998</c:v>
                </c:pt>
                <c:pt idx="19">
                  <c:v>2.4290000000000003</c:v>
                </c:pt>
                <c:pt idx="20">
                  <c:v>1.5469999999999999</c:v>
                </c:pt>
                <c:pt idx="21">
                  <c:v>1.8540000000000001</c:v>
                </c:pt>
                <c:pt idx="22">
                  <c:v>5.85</c:v>
                </c:pt>
                <c:pt idx="23">
                  <c:v>5.2789999999999999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0C-4606-B624-F7723E35090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0C-4606-B624-F7723E35090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0C-4606-B624-F7723E350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37.024000000000001</c:v>
                </c:pt>
                <c:pt idx="1">
                  <c:v>72.339999999999989</c:v>
                </c:pt>
                <c:pt idx="2">
                  <c:v>70.905000000000001</c:v>
                </c:pt>
                <c:pt idx="3">
                  <c:v>76.835999999999984</c:v>
                </c:pt>
                <c:pt idx="4">
                  <c:v>86.869000000000028</c:v>
                </c:pt>
                <c:pt idx="5">
                  <c:v>66.271999999999991</c:v>
                </c:pt>
                <c:pt idx="6">
                  <c:v>67.849000000000004</c:v>
                </c:pt>
                <c:pt idx="7">
                  <c:v>158.89500000000001</c:v>
                </c:pt>
                <c:pt idx="8">
                  <c:v>163.67300000000003</c:v>
                </c:pt>
                <c:pt idx="9">
                  <c:v>108.712</c:v>
                </c:pt>
                <c:pt idx="10">
                  <c:v>147.01199999999997</c:v>
                </c:pt>
                <c:pt idx="11">
                  <c:v>91.800000000000011</c:v>
                </c:pt>
                <c:pt idx="12">
                  <c:v>63.74</c:v>
                </c:pt>
                <c:pt idx="13">
                  <c:v>113.114</c:v>
                </c:pt>
                <c:pt idx="14">
                  <c:v>67.388000000000005</c:v>
                </c:pt>
                <c:pt idx="15">
                  <c:v>116.78700000000001</c:v>
                </c:pt>
                <c:pt idx="16">
                  <c:v>110.02300000000001</c:v>
                </c:pt>
                <c:pt idx="17">
                  <c:v>44.800000000000011</c:v>
                </c:pt>
                <c:pt idx="18">
                  <c:v>87.703000000000003</c:v>
                </c:pt>
                <c:pt idx="19">
                  <c:v>14.649000000000001</c:v>
                </c:pt>
                <c:pt idx="20">
                  <c:v>15.547000000000001</c:v>
                </c:pt>
                <c:pt idx="21">
                  <c:v>51.213000000000001</c:v>
                </c:pt>
                <c:pt idx="22">
                  <c:v>31.917000000000002</c:v>
                </c:pt>
                <c:pt idx="23">
                  <c:v>38.163000000000004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0C-4606-B624-F7723E350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91.45</c:v>
                </c:pt>
                <c:pt idx="1">
                  <c:v>88.57</c:v>
                </c:pt>
                <c:pt idx="2">
                  <c:v>85.43</c:v>
                </c:pt>
                <c:pt idx="3">
                  <c:v>80</c:v>
                </c:pt>
                <c:pt idx="4">
                  <c:v>80.459999999999994</c:v>
                </c:pt>
                <c:pt idx="5">
                  <c:v>85</c:v>
                </c:pt>
                <c:pt idx="6">
                  <c:v>96.6</c:v>
                </c:pt>
                <c:pt idx="7">
                  <c:v>125.26</c:v>
                </c:pt>
                <c:pt idx="8">
                  <c:v>130</c:v>
                </c:pt>
                <c:pt idx="9">
                  <c:v>103.96</c:v>
                </c:pt>
                <c:pt idx="10">
                  <c:v>98.76</c:v>
                </c:pt>
                <c:pt idx="11">
                  <c:v>92.5</c:v>
                </c:pt>
                <c:pt idx="12">
                  <c:v>79.459999999999994</c:v>
                </c:pt>
                <c:pt idx="13">
                  <c:v>79.03</c:v>
                </c:pt>
                <c:pt idx="14">
                  <c:v>89.87</c:v>
                </c:pt>
                <c:pt idx="15">
                  <c:v>94.53</c:v>
                </c:pt>
                <c:pt idx="16">
                  <c:v>96.08</c:v>
                </c:pt>
                <c:pt idx="17">
                  <c:v>91.46</c:v>
                </c:pt>
                <c:pt idx="18">
                  <c:v>97.51</c:v>
                </c:pt>
                <c:pt idx="19">
                  <c:v>145.97999999999999</c:v>
                </c:pt>
                <c:pt idx="20">
                  <c:v>166.39</c:v>
                </c:pt>
                <c:pt idx="21">
                  <c:v>121.83</c:v>
                </c:pt>
                <c:pt idx="22">
                  <c:v>91.52</c:v>
                </c:pt>
                <c:pt idx="23">
                  <c:v>86.15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0C-4606-B624-F7723E350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37.024000000000001</v>
      </c>
      <c r="C4" s="18">
        <v>72.384</v>
      </c>
      <c r="D4" s="18">
        <v>70.882999999999996</v>
      </c>
      <c r="E4" s="18">
        <v>76.810999999999993</v>
      </c>
      <c r="F4" s="18">
        <v>86.885000000000005</v>
      </c>
      <c r="G4" s="18">
        <v>66.286000000000001</v>
      </c>
      <c r="H4" s="18">
        <v>67.835999999999999</v>
      </c>
      <c r="I4" s="18">
        <v>158.92699999999999</v>
      </c>
      <c r="J4" s="18">
        <v>163.69300000000001</v>
      </c>
      <c r="K4" s="18">
        <v>108.69800000000001</v>
      </c>
      <c r="L4" s="18">
        <v>147.01899999999998</v>
      </c>
      <c r="M4" s="18">
        <v>91.787999999999997</v>
      </c>
      <c r="N4" s="18">
        <v>63.692</v>
      </c>
      <c r="O4" s="18">
        <v>113.117</v>
      </c>
      <c r="P4" s="18">
        <v>67.427000000000007</v>
      </c>
      <c r="Q4" s="18">
        <v>116.82</v>
      </c>
      <c r="R4" s="18">
        <v>110.07000000000001</v>
      </c>
      <c r="S4" s="18">
        <v>44.840999999999994</v>
      </c>
      <c r="T4" s="18">
        <v>87.731999999999999</v>
      </c>
      <c r="U4" s="18">
        <v>14.648999999999999</v>
      </c>
      <c r="V4" s="18">
        <v>15.547000000000001</v>
      </c>
      <c r="W4" s="18">
        <v>51.226000000000006</v>
      </c>
      <c r="X4" s="18">
        <v>31.917000000000002</v>
      </c>
      <c r="Y4" s="18">
        <v>38.163000000000004</v>
      </c>
      <c r="Z4" s="19"/>
      <c r="AA4" s="20">
        <f>SUM(B4:Z4)</f>
        <v>1903.4349999999995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91.45</v>
      </c>
      <c r="C7" s="28">
        <v>88.57</v>
      </c>
      <c r="D7" s="28">
        <v>85.43</v>
      </c>
      <c r="E7" s="28">
        <v>80</v>
      </c>
      <c r="F7" s="28">
        <v>80.459999999999994</v>
      </c>
      <c r="G7" s="28">
        <v>85</v>
      </c>
      <c r="H7" s="28">
        <v>96.6</v>
      </c>
      <c r="I7" s="28">
        <v>125.26</v>
      </c>
      <c r="J7" s="28">
        <v>130</v>
      </c>
      <c r="K7" s="28">
        <v>103.96</v>
      </c>
      <c r="L7" s="28">
        <v>98.76</v>
      </c>
      <c r="M7" s="28">
        <v>92.5</v>
      </c>
      <c r="N7" s="28">
        <v>79.459999999999994</v>
      </c>
      <c r="O7" s="28">
        <v>79.03</v>
      </c>
      <c r="P7" s="28">
        <v>89.87</v>
      </c>
      <c r="Q7" s="28">
        <v>94.53</v>
      </c>
      <c r="R7" s="28">
        <v>96.08</v>
      </c>
      <c r="S7" s="28">
        <v>91.46</v>
      </c>
      <c r="T7" s="28">
        <v>97.51</v>
      </c>
      <c r="U7" s="28">
        <v>145.97999999999999</v>
      </c>
      <c r="V7" s="28">
        <v>166.39</v>
      </c>
      <c r="W7" s="28">
        <v>121.83</v>
      </c>
      <c r="X7" s="28">
        <v>91.52</v>
      </c>
      <c r="Y7" s="28">
        <v>86.15</v>
      </c>
      <c r="Z7" s="29"/>
      <c r="AA7" s="30">
        <f>IF(SUM(B7:Z7)&lt;&gt;0,AVERAGEIF(B7:Z7,"&lt;&gt;"""),"")</f>
        <v>99.908333333333317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35.706000000000003</v>
      </c>
      <c r="C12" s="52">
        <v>22.85</v>
      </c>
      <c r="D12" s="52">
        <v>28.712999999999997</v>
      </c>
      <c r="E12" s="52">
        <v>2.5259999999999998</v>
      </c>
      <c r="F12" s="52"/>
      <c r="G12" s="52">
        <v>25</v>
      </c>
      <c r="H12" s="52">
        <v>15.333</v>
      </c>
      <c r="I12" s="52">
        <v>12.273</v>
      </c>
      <c r="J12" s="52">
        <v>16.332999999999998</v>
      </c>
      <c r="K12" s="52">
        <v>16.239999999999998</v>
      </c>
      <c r="L12" s="52">
        <v>111.264</v>
      </c>
      <c r="M12" s="52">
        <v>65.334000000000003</v>
      </c>
      <c r="N12" s="52">
        <v>11.280999999999999</v>
      </c>
      <c r="O12" s="52"/>
      <c r="P12" s="52">
        <v>60.58</v>
      </c>
      <c r="Q12" s="52">
        <v>100</v>
      </c>
      <c r="R12" s="52">
        <v>107.08</v>
      </c>
      <c r="S12" s="52">
        <v>12.433</v>
      </c>
      <c r="T12" s="52">
        <v>5.85</v>
      </c>
      <c r="U12" s="52">
        <v>12</v>
      </c>
      <c r="V12" s="52">
        <v>14</v>
      </c>
      <c r="W12" s="52">
        <v>49.15</v>
      </c>
      <c r="X12" s="52">
        <v>26.067</v>
      </c>
      <c r="Y12" s="52">
        <v>32.884</v>
      </c>
      <c r="Z12" s="53"/>
      <c r="AA12" s="54">
        <f t="shared" si="0"/>
        <v>782.89700000000005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1.3180000000000001</v>
      </c>
      <c r="C14" s="57">
        <v>1.3340000000000001</v>
      </c>
      <c r="D14" s="57">
        <v>1.1700000000000002</v>
      </c>
      <c r="E14" s="57">
        <v>0.98499999999999999</v>
      </c>
      <c r="F14" s="57">
        <v>0.98499999999999999</v>
      </c>
      <c r="G14" s="57">
        <v>0.98599999999999999</v>
      </c>
      <c r="H14" s="57">
        <v>1.103</v>
      </c>
      <c r="I14" s="57">
        <v>1.6539999999999999</v>
      </c>
      <c r="J14" s="57">
        <v>2.36</v>
      </c>
      <c r="K14" s="57">
        <v>5.9580000000000002</v>
      </c>
      <c r="L14" s="57">
        <v>7.7549999999999999</v>
      </c>
      <c r="M14" s="57">
        <v>26.453999999999997</v>
      </c>
      <c r="N14" s="57">
        <v>8.8109999999999999</v>
      </c>
      <c r="O14" s="57">
        <v>2.4170000000000003</v>
      </c>
      <c r="P14" s="57">
        <v>6.8469999999999995</v>
      </c>
      <c r="Q14" s="57">
        <v>16.378000000000004</v>
      </c>
      <c r="R14" s="57">
        <v>2.99</v>
      </c>
      <c r="S14" s="57">
        <v>2.7080000000000002</v>
      </c>
      <c r="T14" s="57">
        <v>0.98199999999999998</v>
      </c>
      <c r="U14" s="57">
        <v>2.4290000000000003</v>
      </c>
      <c r="V14" s="57">
        <v>1.5469999999999999</v>
      </c>
      <c r="W14" s="57">
        <v>1.8540000000000001</v>
      </c>
      <c r="X14" s="57">
        <v>5.85</v>
      </c>
      <c r="Y14" s="57">
        <v>5.2789999999999999</v>
      </c>
      <c r="Z14" s="58"/>
      <c r="AA14" s="59">
        <f t="shared" si="0"/>
        <v>110.15399999999998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37.024000000000001</v>
      </c>
      <c r="C16" s="62">
        <f t="shared" ref="C16:Z16" si="1">IF(LEN(C$2)&gt;0,SUM(C10:C15),"")</f>
        <v>24.184000000000001</v>
      </c>
      <c r="D16" s="62">
        <f t="shared" si="1"/>
        <v>29.882999999999999</v>
      </c>
      <c r="E16" s="62">
        <f t="shared" si="1"/>
        <v>3.5109999999999997</v>
      </c>
      <c r="F16" s="62">
        <f t="shared" si="1"/>
        <v>0.98499999999999999</v>
      </c>
      <c r="G16" s="62">
        <f t="shared" si="1"/>
        <v>25.986000000000001</v>
      </c>
      <c r="H16" s="62">
        <f t="shared" si="1"/>
        <v>16.436</v>
      </c>
      <c r="I16" s="62">
        <f t="shared" si="1"/>
        <v>13.927</v>
      </c>
      <c r="J16" s="62">
        <f t="shared" si="1"/>
        <v>18.692999999999998</v>
      </c>
      <c r="K16" s="62">
        <f t="shared" si="1"/>
        <v>22.198</v>
      </c>
      <c r="L16" s="62">
        <f t="shared" si="1"/>
        <v>119.01899999999999</v>
      </c>
      <c r="M16" s="62">
        <f t="shared" si="1"/>
        <v>91.787999999999997</v>
      </c>
      <c r="N16" s="62">
        <f t="shared" si="1"/>
        <v>20.091999999999999</v>
      </c>
      <c r="O16" s="62">
        <f t="shared" si="1"/>
        <v>2.4170000000000003</v>
      </c>
      <c r="P16" s="62">
        <f t="shared" si="1"/>
        <v>67.426999999999992</v>
      </c>
      <c r="Q16" s="62">
        <f t="shared" si="1"/>
        <v>116.378</v>
      </c>
      <c r="R16" s="62">
        <f t="shared" si="1"/>
        <v>110.07</v>
      </c>
      <c r="S16" s="62">
        <f t="shared" si="1"/>
        <v>15.141</v>
      </c>
      <c r="T16" s="62">
        <f t="shared" si="1"/>
        <v>6.8319999999999999</v>
      </c>
      <c r="U16" s="62">
        <f t="shared" si="1"/>
        <v>14.429</v>
      </c>
      <c r="V16" s="62">
        <f t="shared" si="1"/>
        <v>15.547000000000001</v>
      </c>
      <c r="W16" s="62">
        <f t="shared" si="1"/>
        <v>51.003999999999998</v>
      </c>
      <c r="X16" s="62">
        <f t="shared" si="1"/>
        <v>31.917000000000002</v>
      </c>
      <c r="Y16" s="62">
        <f t="shared" si="1"/>
        <v>38.162999999999997</v>
      </c>
      <c r="Z16" s="63" t="str">
        <f t="shared" si="1"/>
        <v/>
      </c>
      <c r="AA16" s="64">
        <f>SUM(AA10:AA15)</f>
        <v>893.05100000000004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>
        <v>20</v>
      </c>
      <c r="I19" s="72">
        <v>145</v>
      </c>
      <c r="J19" s="72">
        <v>145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386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0.442</v>
      </c>
      <c r="R20" s="77"/>
      <c r="S20" s="77"/>
      <c r="T20" s="77"/>
      <c r="U20" s="77">
        <v>0.22</v>
      </c>
      <c r="V20" s="77"/>
      <c r="W20" s="77">
        <v>0.222</v>
      </c>
      <c r="X20" s="77"/>
      <c r="Y20" s="77"/>
      <c r="Z20" s="78"/>
      <c r="AA20" s="79">
        <f t="shared" si="2"/>
        <v>0.88400000000000001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20</v>
      </c>
      <c r="H25" s="88">
        <f t="shared" si="3"/>
        <v>20</v>
      </c>
      <c r="I25" s="88">
        <f t="shared" si="3"/>
        <v>145</v>
      </c>
      <c r="J25" s="88">
        <f t="shared" si="3"/>
        <v>145</v>
      </c>
      <c r="K25" s="88">
        <f t="shared" si="3"/>
        <v>28</v>
      </c>
      <c r="L25" s="88">
        <f t="shared" si="3"/>
        <v>28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0.442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0.22</v>
      </c>
      <c r="V25" s="88">
        <f t="shared" si="3"/>
        <v>0</v>
      </c>
      <c r="W25" s="88">
        <f t="shared" si="3"/>
        <v>0.222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386.88400000000001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37.024000000000001</v>
      </c>
      <c r="C29" s="77">
        <v>24.184000000000001</v>
      </c>
      <c r="D29" s="77">
        <v>29.882999999999999</v>
      </c>
      <c r="E29" s="77">
        <v>3.5110000000000001</v>
      </c>
      <c r="F29" s="77">
        <v>0.98499999999999999</v>
      </c>
      <c r="G29" s="77">
        <v>45.985999999999997</v>
      </c>
      <c r="H29" s="77">
        <v>36.436</v>
      </c>
      <c r="I29" s="77">
        <v>158.92699999999999</v>
      </c>
      <c r="J29" s="77">
        <v>163.69300000000001</v>
      </c>
      <c r="K29" s="77">
        <v>50.198</v>
      </c>
      <c r="L29" s="77">
        <v>147.01900000000001</v>
      </c>
      <c r="M29" s="77">
        <v>91.787999999999997</v>
      </c>
      <c r="N29" s="77">
        <v>20.091999999999999</v>
      </c>
      <c r="O29" s="77">
        <v>2.4169999999999998</v>
      </c>
      <c r="P29" s="77">
        <v>67.427000000000007</v>
      </c>
      <c r="Q29" s="77">
        <v>116.82</v>
      </c>
      <c r="R29" s="77">
        <v>110.07</v>
      </c>
      <c r="S29" s="77">
        <v>15.141</v>
      </c>
      <c r="T29" s="77">
        <v>6.8319999999999999</v>
      </c>
      <c r="U29" s="77">
        <v>14.648999999999999</v>
      </c>
      <c r="V29" s="77">
        <v>15.547000000000001</v>
      </c>
      <c r="W29" s="77">
        <v>51.225999999999999</v>
      </c>
      <c r="X29" s="77">
        <v>31.917000000000002</v>
      </c>
      <c r="Y29" s="77">
        <v>38.162999999999997</v>
      </c>
      <c r="Z29" s="78"/>
      <c r="AA29" s="79">
        <f>SUM(B29:Z29)</f>
        <v>1279.9349999999999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37.024000000000001</v>
      </c>
      <c r="C31" s="62">
        <f t="shared" ref="C31:Z31" si="4">IF(LEN(C$2)&gt;0,SUM(C28:C30),"")</f>
        <v>24.184000000000001</v>
      </c>
      <c r="D31" s="62">
        <f t="shared" si="4"/>
        <v>29.882999999999999</v>
      </c>
      <c r="E31" s="62">
        <f t="shared" si="4"/>
        <v>3.5110000000000001</v>
      </c>
      <c r="F31" s="62">
        <f t="shared" si="4"/>
        <v>0.98499999999999999</v>
      </c>
      <c r="G31" s="62">
        <f t="shared" si="4"/>
        <v>45.985999999999997</v>
      </c>
      <c r="H31" s="62">
        <f t="shared" si="4"/>
        <v>36.436</v>
      </c>
      <c r="I31" s="62">
        <f t="shared" si="4"/>
        <v>158.92699999999999</v>
      </c>
      <c r="J31" s="62">
        <f t="shared" si="4"/>
        <v>163.69300000000001</v>
      </c>
      <c r="K31" s="62">
        <f t="shared" si="4"/>
        <v>50.198</v>
      </c>
      <c r="L31" s="62">
        <f t="shared" si="4"/>
        <v>147.01900000000001</v>
      </c>
      <c r="M31" s="62">
        <f t="shared" si="4"/>
        <v>91.787999999999997</v>
      </c>
      <c r="N31" s="62">
        <f t="shared" si="4"/>
        <v>20.091999999999999</v>
      </c>
      <c r="O31" s="62">
        <f t="shared" si="4"/>
        <v>2.4169999999999998</v>
      </c>
      <c r="P31" s="62">
        <f t="shared" si="4"/>
        <v>67.427000000000007</v>
      </c>
      <c r="Q31" s="62">
        <f t="shared" si="4"/>
        <v>116.82</v>
      </c>
      <c r="R31" s="62">
        <f t="shared" si="4"/>
        <v>110.07</v>
      </c>
      <c r="S31" s="62">
        <f t="shared" si="4"/>
        <v>15.141</v>
      </c>
      <c r="T31" s="62">
        <f t="shared" si="4"/>
        <v>6.8319999999999999</v>
      </c>
      <c r="U31" s="62">
        <f t="shared" si="4"/>
        <v>14.648999999999999</v>
      </c>
      <c r="V31" s="62">
        <f t="shared" si="4"/>
        <v>15.547000000000001</v>
      </c>
      <c r="W31" s="62">
        <f t="shared" si="4"/>
        <v>51.225999999999999</v>
      </c>
      <c r="X31" s="62">
        <f t="shared" si="4"/>
        <v>31.917000000000002</v>
      </c>
      <c r="Y31" s="62">
        <f t="shared" si="4"/>
        <v>38.162999999999997</v>
      </c>
      <c r="Z31" s="63" t="str">
        <f t="shared" si="4"/>
        <v/>
      </c>
      <c r="AA31" s="64">
        <f>SUM(AA28:AA30)</f>
        <v>1279.9349999999999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48.2</v>
      </c>
      <c r="D38" s="99">
        <v>41</v>
      </c>
      <c r="E38" s="99">
        <v>73.3</v>
      </c>
      <c r="F38" s="99">
        <v>85.9</v>
      </c>
      <c r="G38" s="99">
        <v>20.3</v>
      </c>
      <c r="H38" s="99">
        <v>31.4</v>
      </c>
      <c r="I38" s="99"/>
      <c r="J38" s="99"/>
      <c r="K38" s="99">
        <v>58.5</v>
      </c>
      <c r="L38" s="99"/>
      <c r="M38" s="99"/>
      <c r="N38" s="99">
        <v>43.6</v>
      </c>
      <c r="O38" s="99">
        <v>110.7</v>
      </c>
      <c r="P38" s="99"/>
      <c r="Q38" s="99"/>
      <c r="R38" s="99"/>
      <c r="S38" s="99">
        <v>29.7</v>
      </c>
      <c r="T38" s="99">
        <v>80.900000000000006</v>
      </c>
      <c r="U38" s="99"/>
      <c r="V38" s="99"/>
      <c r="W38" s="99"/>
      <c r="X38" s="99"/>
      <c r="Y38" s="99"/>
      <c r="Z38" s="100"/>
      <c r="AA38" s="79">
        <f t="shared" si="5"/>
        <v>623.5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48.2</v>
      </c>
      <c r="D39" s="88">
        <f t="shared" si="6"/>
        <v>41</v>
      </c>
      <c r="E39" s="88">
        <f t="shared" si="6"/>
        <v>73.3</v>
      </c>
      <c r="F39" s="88">
        <f t="shared" si="6"/>
        <v>85.9</v>
      </c>
      <c r="G39" s="88">
        <f t="shared" si="6"/>
        <v>20.3</v>
      </c>
      <c r="H39" s="88">
        <f t="shared" si="6"/>
        <v>31.4</v>
      </c>
      <c r="I39" s="88">
        <f t="shared" si="6"/>
        <v>0</v>
      </c>
      <c r="J39" s="88">
        <f t="shared" si="6"/>
        <v>0</v>
      </c>
      <c r="K39" s="88">
        <f t="shared" si="6"/>
        <v>58.5</v>
      </c>
      <c r="L39" s="88">
        <f t="shared" si="6"/>
        <v>0</v>
      </c>
      <c r="M39" s="88">
        <f t="shared" si="6"/>
        <v>0</v>
      </c>
      <c r="N39" s="88">
        <f t="shared" si="6"/>
        <v>43.6</v>
      </c>
      <c r="O39" s="88">
        <f t="shared" si="6"/>
        <v>110.7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29.7</v>
      </c>
      <c r="T39" s="88">
        <f t="shared" si="6"/>
        <v>80.900000000000006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623.5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48.2</v>
      </c>
      <c r="D46" s="99">
        <v>41</v>
      </c>
      <c r="E46" s="99">
        <v>73.3</v>
      </c>
      <c r="F46" s="99">
        <v>85.9</v>
      </c>
      <c r="G46" s="99">
        <v>20.3</v>
      </c>
      <c r="H46" s="99">
        <v>31.4</v>
      </c>
      <c r="I46" s="99"/>
      <c r="J46" s="99"/>
      <c r="K46" s="99">
        <v>58.5</v>
      </c>
      <c r="L46" s="99"/>
      <c r="M46" s="99"/>
      <c r="N46" s="99">
        <v>43.6</v>
      </c>
      <c r="O46" s="99">
        <v>110.7</v>
      </c>
      <c r="P46" s="99"/>
      <c r="Q46" s="99"/>
      <c r="R46" s="99"/>
      <c r="S46" s="99">
        <v>29.7</v>
      </c>
      <c r="T46" s="99">
        <v>80.900000000000006</v>
      </c>
      <c r="U46" s="99"/>
      <c r="V46" s="99"/>
      <c r="W46" s="99"/>
      <c r="X46" s="99"/>
      <c r="Y46" s="99"/>
      <c r="Z46" s="100"/>
      <c r="AA46" s="79">
        <f t="shared" si="7"/>
        <v>623.5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48.2</v>
      </c>
      <c r="D48" s="88">
        <f t="shared" si="8"/>
        <v>41</v>
      </c>
      <c r="E48" s="88">
        <f t="shared" si="8"/>
        <v>73.3</v>
      </c>
      <c r="F48" s="88">
        <f t="shared" si="8"/>
        <v>85.9</v>
      </c>
      <c r="G48" s="88">
        <f t="shared" si="8"/>
        <v>20.3</v>
      </c>
      <c r="H48" s="88">
        <f t="shared" si="8"/>
        <v>31.4</v>
      </c>
      <c r="I48" s="88">
        <f t="shared" si="8"/>
        <v>0</v>
      </c>
      <c r="J48" s="88">
        <f t="shared" si="8"/>
        <v>0</v>
      </c>
      <c r="K48" s="88">
        <f t="shared" si="8"/>
        <v>58.5</v>
      </c>
      <c r="L48" s="88">
        <f t="shared" si="8"/>
        <v>0</v>
      </c>
      <c r="M48" s="88">
        <f t="shared" si="8"/>
        <v>0</v>
      </c>
      <c r="N48" s="88">
        <f t="shared" si="8"/>
        <v>43.6</v>
      </c>
      <c r="O48" s="88">
        <f t="shared" si="8"/>
        <v>110.7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29.7</v>
      </c>
      <c r="T48" s="88">
        <f t="shared" si="8"/>
        <v>80.900000000000006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623.5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37.024000000000001</v>
      </c>
      <c r="C51" s="88">
        <f t="shared" si="10"/>
        <v>72.384</v>
      </c>
      <c r="D51" s="88">
        <f t="shared" si="10"/>
        <v>70.882999999999996</v>
      </c>
      <c r="E51" s="88">
        <f t="shared" si="10"/>
        <v>76.810999999999993</v>
      </c>
      <c r="F51" s="88">
        <f t="shared" si="10"/>
        <v>86.885000000000005</v>
      </c>
      <c r="G51" s="88">
        <f t="shared" si="10"/>
        <v>66.286000000000001</v>
      </c>
      <c r="H51" s="88">
        <f t="shared" si="10"/>
        <v>67.835999999999999</v>
      </c>
      <c r="I51" s="88">
        <f t="shared" si="10"/>
        <v>158.92699999999999</v>
      </c>
      <c r="J51" s="88">
        <f t="shared" si="10"/>
        <v>163.69299999999998</v>
      </c>
      <c r="K51" s="88">
        <f t="shared" si="10"/>
        <v>108.69800000000001</v>
      </c>
      <c r="L51" s="88">
        <f t="shared" si="10"/>
        <v>147.01900000000001</v>
      </c>
      <c r="M51" s="88">
        <f t="shared" si="10"/>
        <v>91.787999999999997</v>
      </c>
      <c r="N51" s="88">
        <f t="shared" si="10"/>
        <v>63.692</v>
      </c>
      <c r="O51" s="88">
        <f t="shared" si="10"/>
        <v>113.117</v>
      </c>
      <c r="P51" s="88">
        <f t="shared" si="10"/>
        <v>67.426999999999992</v>
      </c>
      <c r="Q51" s="88">
        <f t="shared" si="10"/>
        <v>116.82</v>
      </c>
      <c r="R51" s="88">
        <f t="shared" si="10"/>
        <v>110.07</v>
      </c>
      <c r="S51" s="88">
        <f t="shared" si="10"/>
        <v>44.841000000000001</v>
      </c>
      <c r="T51" s="88">
        <f t="shared" si="10"/>
        <v>87.731999999999999</v>
      </c>
      <c r="U51" s="88">
        <f t="shared" si="10"/>
        <v>14.649000000000001</v>
      </c>
      <c r="V51" s="88">
        <f t="shared" si="10"/>
        <v>15.547000000000001</v>
      </c>
      <c r="W51" s="88">
        <f t="shared" si="10"/>
        <v>51.225999999999999</v>
      </c>
      <c r="X51" s="88">
        <f t="shared" si="10"/>
        <v>31.917000000000002</v>
      </c>
      <c r="Y51" s="88">
        <f t="shared" si="10"/>
        <v>38.162999999999997</v>
      </c>
      <c r="Z51" s="89" t="str">
        <f t="shared" si="10"/>
        <v/>
      </c>
      <c r="AA51" s="104">
        <f>SUM(B51:Z51)</f>
        <v>1903.4349999999995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37.024000000000001</v>
      </c>
      <c r="C4" s="18">
        <v>72.339999999999989</v>
      </c>
      <c r="D4" s="18">
        <v>70.905000000000001</v>
      </c>
      <c r="E4" s="18">
        <v>76.835999999999984</v>
      </c>
      <c r="F4" s="18">
        <v>86.869000000000028</v>
      </c>
      <c r="G4" s="18">
        <v>66.271999999999991</v>
      </c>
      <c r="H4" s="18">
        <v>67.849000000000004</v>
      </c>
      <c r="I4" s="18">
        <v>158.89500000000001</v>
      </c>
      <c r="J4" s="18">
        <v>163.67300000000003</v>
      </c>
      <c r="K4" s="18">
        <v>108.712</v>
      </c>
      <c r="L4" s="18">
        <v>147.01199999999997</v>
      </c>
      <c r="M4" s="18">
        <v>91.800000000000011</v>
      </c>
      <c r="N4" s="18">
        <v>63.74</v>
      </c>
      <c r="O4" s="18">
        <v>113.114</v>
      </c>
      <c r="P4" s="18">
        <v>67.388000000000005</v>
      </c>
      <c r="Q4" s="18">
        <v>116.78700000000001</v>
      </c>
      <c r="R4" s="18">
        <v>110.02300000000001</v>
      </c>
      <c r="S4" s="18">
        <v>44.800000000000011</v>
      </c>
      <c r="T4" s="18">
        <v>87.703000000000003</v>
      </c>
      <c r="U4" s="18">
        <v>14.649000000000001</v>
      </c>
      <c r="V4" s="18">
        <v>15.547000000000001</v>
      </c>
      <c r="W4" s="18">
        <v>51.213000000000001</v>
      </c>
      <c r="X4" s="18">
        <v>31.917000000000002</v>
      </c>
      <c r="Y4" s="18">
        <v>38.163000000000004</v>
      </c>
      <c r="Z4" s="19"/>
      <c r="AA4" s="20">
        <f>SUM(B4:Z4)</f>
        <v>1903.2309999999995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91.45</v>
      </c>
      <c r="C7" s="28">
        <v>88.57</v>
      </c>
      <c r="D7" s="28">
        <v>85.43</v>
      </c>
      <c r="E7" s="28">
        <v>80</v>
      </c>
      <c r="F7" s="28">
        <v>80.459999999999994</v>
      </c>
      <c r="G7" s="28">
        <v>85</v>
      </c>
      <c r="H7" s="28">
        <v>96.6</v>
      </c>
      <c r="I7" s="28">
        <v>125.26</v>
      </c>
      <c r="J7" s="28">
        <v>130</v>
      </c>
      <c r="K7" s="28">
        <v>103.96</v>
      </c>
      <c r="L7" s="28">
        <v>98.76</v>
      </c>
      <c r="M7" s="28">
        <v>92.5</v>
      </c>
      <c r="N7" s="28">
        <v>79.459999999999994</v>
      </c>
      <c r="O7" s="28">
        <v>79.03</v>
      </c>
      <c r="P7" s="28">
        <v>89.87</v>
      </c>
      <c r="Q7" s="28">
        <v>94.53</v>
      </c>
      <c r="R7" s="28">
        <v>96.08</v>
      </c>
      <c r="S7" s="28">
        <v>91.46</v>
      </c>
      <c r="T7" s="28">
        <v>97.51</v>
      </c>
      <c r="U7" s="28">
        <v>145.97999999999999</v>
      </c>
      <c r="V7" s="28">
        <v>166.39</v>
      </c>
      <c r="W7" s="28">
        <v>121.83</v>
      </c>
      <c r="X7" s="28">
        <v>91.52</v>
      </c>
      <c r="Y7" s="28">
        <v>86.15</v>
      </c>
      <c r="Z7" s="29"/>
      <c r="AA7" s="30">
        <f>IF(SUM(B7:Z7)&lt;&gt;0,AVERAGEIF(B7:Z7,"&lt;&gt;"""),"")</f>
        <v>99.908333333333317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9.0109999999999992</v>
      </c>
      <c r="C14" s="57">
        <v>13.889999999999999</v>
      </c>
      <c r="D14" s="57">
        <v>14.204000000000001</v>
      </c>
      <c r="E14" s="57">
        <v>18.478000000000002</v>
      </c>
      <c r="F14" s="57">
        <v>18.672999999999998</v>
      </c>
      <c r="G14" s="57">
        <v>13.808</v>
      </c>
      <c r="H14" s="57">
        <v>6.7850000000000001</v>
      </c>
      <c r="I14" s="57">
        <v>8.3620000000000001</v>
      </c>
      <c r="J14" s="57">
        <v>4.8730000000000002</v>
      </c>
      <c r="K14" s="57">
        <v>3.4210000000000003</v>
      </c>
      <c r="L14" s="57">
        <v>2.5000000000000001E-2</v>
      </c>
      <c r="M14" s="57"/>
      <c r="N14" s="57">
        <v>7.0000000000000007E-2</v>
      </c>
      <c r="O14" s="57">
        <v>12.911000000000001</v>
      </c>
      <c r="P14" s="57">
        <v>2.9000000000000001E-2</v>
      </c>
      <c r="Q14" s="57"/>
      <c r="R14" s="57">
        <v>0.60699999999999998</v>
      </c>
      <c r="S14" s="57">
        <v>0.19600000000000001</v>
      </c>
      <c r="T14" s="57">
        <v>14.152000000000003</v>
      </c>
      <c r="U14" s="57">
        <v>6.9420000000000002</v>
      </c>
      <c r="V14" s="57">
        <v>6.48</v>
      </c>
      <c r="W14" s="57">
        <v>7.43</v>
      </c>
      <c r="X14" s="57"/>
      <c r="Y14" s="57"/>
      <c r="Z14" s="58"/>
      <c r="AA14" s="59">
        <f t="shared" si="0"/>
        <v>160.34700000000001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9.0109999999999992</v>
      </c>
      <c r="C16" s="62">
        <f t="shared" ref="C16:Z16" si="1">IF(LEN(C$2)&gt;0,SUM(C10:C15),"")</f>
        <v>13.889999999999999</v>
      </c>
      <c r="D16" s="62">
        <f t="shared" si="1"/>
        <v>14.204000000000001</v>
      </c>
      <c r="E16" s="62">
        <f t="shared" si="1"/>
        <v>18.478000000000002</v>
      </c>
      <c r="F16" s="62">
        <f t="shared" si="1"/>
        <v>18.672999999999998</v>
      </c>
      <c r="G16" s="62">
        <f t="shared" si="1"/>
        <v>13.808</v>
      </c>
      <c r="H16" s="62">
        <f t="shared" si="1"/>
        <v>6.7850000000000001</v>
      </c>
      <c r="I16" s="62">
        <f t="shared" si="1"/>
        <v>8.3620000000000001</v>
      </c>
      <c r="J16" s="62">
        <f t="shared" si="1"/>
        <v>4.8730000000000002</v>
      </c>
      <c r="K16" s="62">
        <f t="shared" si="1"/>
        <v>3.4210000000000003</v>
      </c>
      <c r="L16" s="62">
        <f t="shared" si="1"/>
        <v>2.5000000000000001E-2</v>
      </c>
      <c r="M16" s="62">
        <f t="shared" si="1"/>
        <v>0</v>
      </c>
      <c r="N16" s="62">
        <f t="shared" si="1"/>
        <v>7.0000000000000007E-2</v>
      </c>
      <c r="O16" s="62">
        <f t="shared" si="1"/>
        <v>12.911000000000001</v>
      </c>
      <c r="P16" s="62">
        <f t="shared" si="1"/>
        <v>2.9000000000000001E-2</v>
      </c>
      <c r="Q16" s="62">
        <f t="shared" si="1"/>
        <v>0</v>
      </c>
      <c r="R16" s="62">
        <f t="shared" si="1"/>
        <v>0.60699999999999998</v>
      </c>
      <c r="S16" s="62">
        <f t="shared" si="1"/>
        <v>0.19600000000000001</v>
      </c>
      <c r="T16" s="62">
        <f t="shared" si="1"/>
        <v>14.152000000000003</v>
      </c>
      <c r="U16" s="62">
        <f t="shared" si="1"/>
        <v>6.9420000000000002</v>
      </c>
      <c r="V16" s="62">
        <f t="shared" si="1"/>
        <v>6.48</v>
      </c>
      <c r="W16" s="62">
        <f t="shared" si="1"/>
        <v>7.43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160.34700000000001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16.506</v>
      </c>
      <c r="C20" s="77">
        <v>34.085999999999999</v>
      </c>
      <c r="D20" s="77">
        <v>33.31</v>
      </c>
      <c r="E20" s="77">
        <v>9.4689999999999994</v>
      </c>
      <c r="F20" s="77">
        <v>10.236000000000001</v>
      </c>
      <c r="G20" s="77">
        <v>8.7970000000000006</v>
      </c>
      <c r="H20" s="77">
        <v>8.1590000000000007</v>
      </c>
      <c r="I20" s="77">
        <v>26.329000000000001</v>
      </c>
      <c r="J20" s="77">
        <v>23.384</v>
      </c>
      <c r="K20" s="77">
        <v>49.656999999999996</v>
      </c>
      <c r="L20" s="77">
        <v>43.070999999999998</v>
      </c>
      <c r="M20" s="77">
        <v>0.01</v>
      </c>
      <c r="N20" s="77">
        <v>25.776</v>
      </c>
      <c r="O20" s="77">
        <v>33.041000000000004</v>
      </c>
      <c r="P20" s="77">
        <v>33.896000000000008</v>
      </c>
      <c r="Q20" s="77">
        <v>0.01</v>
      </c>
      <c r="R20" s="77">
        <v>6.4189999999999996</v>
      </c>
      <c r="S20" s="77">
        <v>6.6159999999999997</v>
      </c>
      <c r="T20" s="77">
        <v>9.9160000000000004</v>
      </c>
      <c r="U20" s="77"/>
      <c r="V20" s="77"/>
      <c r="W20" s="77"/>
      <c r="X20" s="77">
        <v>18.12</v>
      </c>
      <c r="Y20" s="77">
        <v>25.986999999999998</v>
      </c>
      <c r="Z20" s="78"/>
      <c r="AA20" s="79">
        <f t="shared" si="2"/>
        <v>422.79500000000002</v>
      </c>
    </row>
    <row r="21" spans="1:27" ht="24.95" customHeight="1" x14ac:dyDescent="0.2">
      <c r="A21" s="75" t="s">
        <v>16</v>
      </c>
      <c r="B21" s="80">
        <v>11.507</v>
      </c>
      <c r="C21" s="81">
        <v>24.364000000000001</v>
      </c>
      <c r="D21" s="81">
        <v>23.390999999999998</v>
      </c>
      <c r="E21" s="81">
        <v>48.888999999999996</v>
      </c>
      <c r="F21" s="81">
        <v>57.96</v>
      </c>
      <c r="G21" s="81">
        <v>43.666999999999994</v>
      </c>
      <c r="H21" s="81">
        <v>52.905000000000001</v>
      </c>
      <c r="I21" s="81">
        <v>65.903999999999996</v>
      </c>
      <c r="J21" s="81">
        <v>52.816000000000003</v>
      </c>
      <c r="K21" s="81">
        <v>55.634</v>
      </c>
      <c r="L21" s="81">
        <v>46.516000000000005</v>
      </c>
      <c r="M21" s="81">
        <v>5.49</v>
      </c>
      <c r="N21" s="81">
        <v>37.894000000000005</v>
      </c>
      <c r="O21" s="81">
        <v>67.161999999999992</v>
      </c>
      <c r="P21" s="81">
        <v>29.862999999999996</v>
      </c>
      <c r="Q21" s="81">
        <v>1.2769999999999999</v>
      </c>
      <c r="R21" s="81">
        <v>44.597000000000001</v>
      </c>
      <c r="S21" s="81">
        <v>37.988</v>
      </c>
      <c r="T21" s="81">
        <v>63.635000000000005</v>
      </c>
      <c r="U21" s="81">
        <v>7.7069999999999999</v>
      </c>
      <c r="V21" s="81">
        <v>9.0670000000000002</v>
      </c>
      <c r="W21" s="81">
        <v>6.9829999999999997</v>
      </c>
      <c r="X21" s="81">
        <v>13.797000000000001</v>
      </c>
      <c r="Y21" s="81">
        <v>12.176</v>
      </c>
      <c r="Z21" s="78"/>
      <c r="AA21" s="79">
        <f t="shared" si="2"/>
        <v>821.18900000000008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28.012999999999998</v>
      </c>
      <c r="C25" s="88">
        <f t="shared" si="3"/>
        <v>58.45</v>
      </c>
      <c r="D25" s="88">
        <f t="shared" si="3"/>
        <v>56.701000000000001</v>
      </c>
      <c r="E25" s="88">
        <f t="shared" si="3"/>
        <v>58.357999999999997</v>
      </c>
      <c r="F25" s="88">
        <f t="shared" si="3"/>
        <v>68.195999999999998</v>
      </c>
      <c r="G25" s="88">
        <f t="shared" si="3"/>
        <v>52.463999999999999</v>
      </c>
      <c r="H25" s="88">
        <f t="shared" si="3"/>
        <v>61.064</v>
      </c>
      <c r="I25" s="88">
        <f t="shared" si="3"/>
        <v>92.233000000000004</v>
      </c>
      <c r="J25" s="88">
        <f t="shared" si="3"/>
        <v>76.2</v>
      </c>
      <c r="K25" s="88">
        <f t="shared" si="3"/>
        <v>105.291</v>
      </c>
      <c r="L25" s="88">
        <f t="shared" si="3"/>
        <v>89.587000000000003</v>
      </c>
      <c r="M25" s="88">
        <f t="shared" si="3"/>
        <v>5.5</v>
      </c>
      <c r="N25" s="88">
        <f t="shared" si="3"/>
        <v>63.67</v>
      </c>
      <c r="O25" s="88">
        <f t="shared" si="3"/>
        <v>100.203</v>
      </c>
      <c r="P25" s="88">
        <f t="shared" si="3"/>
        <v>63.759</v>
      </c>
      <c r="Q25" s="88">
        <f t="shared" si="3"/>
        <v>1.2869999999999999</v>
      </c>
      <c r="R25" s="88">
        <f t="shared" si="3"/>
        <v>51.015999999999998</v>
      </c>
      <c r="S25" s="88">
        <f t="shared" si="3"/>
        <v>44.603999999999999</v>
      </c>
      <c r="T25" s="88">
        <f t="shared" si="3"/>
        <v>73.551000000000002</v>
      </c>
      <c r="U25" s="88">
        <f t="shared" si="3"/>
        <v>7.7069999999999999</v>
      </c>
      <c r="V25" s="88">
        <f t="shared" si="3"/>
        <v>9.0670000000000002</v>
      </c>
      <c r="W25" s="88">
        <f t="shared" si="3"/>
        <v>6.9829999999999997</v>
      </c>
      <c r="X25" s="88">
        <f t="shared" si="3"/>
        <v>31.917000000000002</v>
      </c>
      <c r="Y25" s="88">
        <f t="shared" si="3"/>
        <v>38.162999999999997</v>
      </c>
      <c r="Z25" s="89">
        <f t="shared" si="3"/>
        <v>0</v>
      </c>
      <c r="AA25" s="90">
        <f t="shared" si="3"/>
        <v>1243.9840000000002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37.024000000000001</v>
      </c>
      <c r="C29" s="77">
        <v>72.34</v>
      </c>
      <c r="D29" s="77">
        <v>70.905000000000001</v>
      </c>
      <c r="E29" s="77">
        <v>76.835999999999999</v>
      </c>
      <c r="F29" s="77">
        <v>86.869</v>
      </c>
      <c r="G29" s="77">
        <v>66.272000000000006</v>
      </c>
      <c r="H29" s="77">
        <v>67.849000000000004</v>
      </c>
      <c r="I29" s="77">
        <v>100.595</v>
      </c>
      <c r="J29" s="77">
        <v>81.072999999999993</v>
      </c>
      <c r="K29" s="77">
        <v>108.712</v>
      </c>
      <c r="L29" s="77">
        <v>89.611999999999995</v>
      </c>
      <c r="M29" s="77">
        <v>5.5</v>
      </c>
      <c r="N29" s="77">
        <v>63.74</v>
      </c>
      <c r="O29" s="77">
        <v>113.114</v>
      </c>
      <c r="P29" s="77">
        <v>63.787999999999997</v>
      </c>
      <c r="Q29" s="77">
        <v>1.2869999999999999</v>
      </c>
      <c r="R29" s="77">
        <v>51.622999999999998</v>
      </c>
      <c r="S29" s="77">
        <v>44.8</v>
      </c>
      <c r="T29" s="77">
        <v>87.703000000000003</v>
      </c>
      <c r="U29" s="77">
        <v>14.648999999999999</v>
      </c>
      <c r="V29" s="77">
        <v>15.547000000000001</v>
      </c>
      <c r="W29" s="77">
        <v>14.413</v>
      </c>
      <c r="X29" s="77">
        <v>31.917000000000002</v>
      </c>
      <c r="Y29" s="77">
        <v>38.162999999999997</v>
      </c>
      <c r="Z29" s="78"/>
      <c r="AA29" s="79">
        <f>SUM(B29:Z29)</f>
        <v>1404.3309999999999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37.024000000000001</v>
      </c>
      <c r="C31" s="62">
        <f t="shared" si="4"/>
        <v>72.34</v>
      </c>
      <c r="D31" s="62">
        <f t="shared" si="4"/>
        <v>70.905000000000001</v>
      </c>
      <c r="E31" s="62">
        <f t="shared" si="4"/>
        <v>76.835999999999999</v>
      </c>
      <c r="F31" s="62">
        <f t="shared" si="4"/>
        <v>86.869</v>
      </c>
      <c r="G31" s="62">
        <f t="shared" si="4"/>
        <v>66.272000000000006</v>
      </c>
      <c r="H31" s="62">
        <f t="shared" si="4"/>
        <v>67.849000000000004</v>
      </c>
      <c r="I31" s="62">
        <f t="shared" si="4"/>
        <v>100.595</v>
      </c>
      <c r="J31" s="62">
        <f t="shared" si="4"/>
        <v>81.072999999999993</v>
      </c>
      <c r="K31" s="62">
        <f t="shared" si="4"/>
        <v>108.712</v>
      </c>
      <c r="L31" s="62">
        <f t="shared" si="4"/>
        <v>89.611999999999995</v>
      </c>
      <c r="M31" s="62">
        <f t="shared" si="4"/>
        <v>5.5</v>
      </c>
      <c r="N31" s="62">
        <f t="shared" si="4"/>
        <v>63.74</v>
      </c>
      <c r="O31" s="62">
        <f t="shared" si="4"/>
        <v>113.114</v>
      </c>
      <c r="P31" s="62">
        <f t="shared" si="4"/>
        <v>63.787999999999997</v>
      </c>
      <c r="Q31" s="62">
        <f t="shared" si="4"/>
        <v>1.2869999999999999</v>
      </c>
      <c r="R31" s="62">
        <f t="shared" si="4"/>
        <v>51.622999999999998</v>
      </c>
      <c r="S31" s="62">
        <f t="shared" si="4"/>
        <v>44.8</v>
      </c>
      <c r="T31" s="62">
        <f t="shared" si="4"/>
        <v>87.703000000000003</v>
      </c>
      <c r="U31" s="62">
        <f t="shared" si="4"/>
        <v>14.648999999999999</v>
      </c>
      <c r="V31" s="62">
        <f t="shared" si="4"/>
        <v>15.547000000000001</v>
      </c>
      <c r="W31" s="62">
        <f t="shared" si="4"/>
        <v>14.413</v>
      </c>
      <c r="X31" s="62">
        <f t="shared" si="4"/>
        <v>31.917000000000002</v>
      </c>
      <c r="Y31" s="62">
        <f t="shared" si="4"/>
        <v>38.162999999999997</v>
      </c>
      <c r="Z31" s="63">
        <f t="shared" si="4"/>
        <v>0</v>
      </c>
      <c r="AA31" s="64">
        <f t="shared" si="4"/>
        <v>1404.3309999999999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58.3</v>
      </c>
      <c r="J38" s="99">
        <v>82.6</v>
      </c>
      <c r="K38" s="99"/>
      <c r="L38" s="99">
        <v>57.4</v>
      </c>
      <c r="M38" s="99">
        <v>86.3</v>
      </c>
      <c r="N38" s="99"/>
      <c r="O38" s="99"/>
      <c r="P38" s="99">
        <v>3.6</v>
      </c>
      <c r="Q38" s="99">
        <v>115.5</v>
      </c>
      <c r="R38" s="99">
        <v>58.4</v>
      </c>
      <c r="S38" s="99"/>
      <c r="T38" s="99"/>
      <c r="U38" s="99"/>
      <c r="V38" s="99"/>
      <c r="W38" s="99">
        <v>36.799999999999997</v>
      </c>
      <c r="X38" s="99"/>
      <c r="Y38" s="99"/>
      <c r="Z38" s="100"/>
      <c r="AA38" s="79">
        <f t="shared" si="5"/>
        <v>498.9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58.3</v>
      </c>
      <c r="J39" s="88">
        <f t="shared" si="6"/>
        <v>82.6</v>
      </c>
      <c r="K39" s="88">
        <f t="shared" si="6"/>
        <v>0</v>
      </c>
      <c r="L39" s="88">
        <f t="shared" si="6"/>
        <v>57.4</v>
      </c>
      <c r="M39" s="88">
        <f t="shared" si="6"/>
        <v>86.3</v>
      </c>
      <c r="N39" s="88">
        <f t="shared" si="6"/>
        <v>0</v>
      </c>
      <c r="O39" s="88">
        <f t="shared" si="6"/>
        <v>0</v>
      </c>
      <c r="P39" s="88">
        <f t="shared" si="6"/>
        <v>3.6</v>
      </c>
      <c r="Q39" s="88">
        <f t="shared" si="6"/>
        <v>115.5</v>
      </c>
      <c r="R39" s="88">
        <f t="shared" si="6"/>
        <v>58.4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36.799999999999997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58.3</v>
      </c>
      <c r="J46" s="99">
        <v>82.6</v>
      </c>
      <c r="K46" s="99"/>
      <c r="L46" s="99">
        <v>57.4</v>
      </c>
      <c r="M46" s="99">
        <v>86.3</v>
      </c>
      <c r="N46" s="99"/>
      <c r="O46" s="99"/>
      <c r="P46" s="99">
        <v>3.6</v>
      </c>
      <c r="Q46" s="99">
        <v>115.5</v>
      </c>
      <c r="R46" s="99">
        <v>58.4</v>
      </c>
      <c r="S46" s="99"/>
      <c r="T46" s="99"/>
      <c r="U46" s="99"/>
      <c r="V46" s="99"/>
      <c r="W46" s="99">
        <v>36.799999999999997</v>
      </c>
      <c r="X46" s="99"/>
      <c r="Y46" s="99"/>
      <c r="Z46" s="100"/>
      <c r="AA46" s="79">
        <f t="shared" si="7"/>
        <v>498.9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58.3</v>
      </c>
      <c r="J48" s="88">
        <f t="shared" si="8"/>
        <v>82.6</v>
      </c>
      <c r="K48" s="88">
        <f t="shared" si="8"/>
        <v>0</v>
      </c>
      <c r="L48" s="88">
        <f t="shared" si="8"/>
        <v>57.4</v>
      </c>
      <c r="M48" s="88">
        <f t="shared" si="8"/>
        <v>86.3</v>
      </c>
      <c r="N48" s="88">
        <f t="shared" si="8"/>
        <v>0</v>
      </c>
      <c r="O48" s="88">
        <f t="shared" si="8"/>
        <v>0</v>
      </c>
      <c r="P48" s="88">
        <f t="shared" si="8"/>
        <v>3.6</v>
      </c>
      <c r="Q48" s="88">
        <f t="shared" si="8"/>
        <v>115.5</v>
      </c>
      <c r="R48" s="88">
        <f t="shared" si="8"/>
        <v>58.4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36.799999999999997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37.024000000000001</v>
      </c>
      <c r="C51" s="88">
        <f t="shared" si="10"/>
        <v>72.34</v>
      </c>
      <c r="D51" s="88">
        <f t="shared" si="10"/>
        <v>70.905000000000001</v>
      </c>
      <c r="E51" s="88">
        <f t="shared" si="10"/>
        <v>76.835999999999999</v>
      </c>
      <c r="F51" s="88">
        <f t="shared" si="10"/>
        <v>86.869</v>
      </c>
      <c r="G51" s="88">
        <f t="shared" si="10"/>
        <v>66.271999999999991</v>
      </c>
      <c r="H51" s="88">
        <f t="shared" si="10"/>
        <v>67.849000000000004</v>
      </c>
      <c r="I51" s="88">
        <f t="shared" si="10"/>
        <v>158.89499999999998</v>
      </c>
      <c r="J51" s="88">
        <f t="shared" si="10"/>
        <v>163.673</v>
      </c>
      <c r="K51" s="88">
        <f t="shared" si="10"/>
        <v>108.712</v>
      </c>
      <c r="L51" s="88">
        <f t="shared" si="10"/>
        <v>147.012</v>
      </c>
      <c r="M51" s="88">
        <f t="shared" si="10"/>
        <v>91.8</v>
      </c>
      <c r="N51" s="88">
        <f t="shared" si="10"/>
        <v>63.74</v>
      </c>
      <c r="O51" s="88">
        <f t="shared" si="10"/>
        <v>113.114</v>
      </c>
      <c r="P51" s="88">
        <f t="shared" si="10"/>
        <v>67.388000000000005</v>
      </c>
      <c r="Q51" s="88">
        <f t="shared" si="10"/>
        <v>116.78700000000001</v>
      </c>
      <c r="R51" s="88">
        <f t="shared" si="10"/>
        <v>110.023</v>
      </c>
      <c r="S51" s="88">
        <f t="shared" si="10"/>
        <v>44.8</v>
      </c>
      <c r="T51" s="88">
        <f t="shared" si="10"/>
        <v>87.703000000000003</v>
      </c>
      <c r="U51" s="88">
        <f t="shared" si="10"/>
        <v>14.649000000000001</v>
      </c>
      <c r="V51" s="88">
        <f t="shared" si="10"/>
        <v>15.547000000000001</v>
      </c>
      <c r="W51" s="88">
        <f t="shared" si="10"/>
        <v>51.212999999999994</v>
      </c>
      <c r="X51" s="88">
        <f t="shared" si="10"/>
        <v>31.917000000000002</v>
      </c>
      <c r="Y51" s="88">
        <f t="shared" si="10"/>
        <v>38.162999999999997</v>
      </c>
      <c r="Z51" s="89">
        <f t="shared" si="10"/>
        <v>0</v>
      </c>
      <c r="AA51" s="104">
        <f>SUM(B51:Z51)</f>
        <v>1903.2309999999995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-48.2</v>
      </c>
      <c r="D4" s="18">
        <v>-41</v>
      </c>
      <c r="E4" s="18">
        <v>-73.3</v>
      </c>
      <c r="F4" s="18">
        <v>-85.9</v>
      </c>
      <c r="G4" s="18">
        <v>-20.3</v>
      </c>
      <c r="H4" s="18">
        <v>-31.4</v>
      </c>
      <c r="I4" s="18">
        <v>58.3</v>
      </c>
      <c r="J4" s="18">
        <v>82.6</v>
      </c>
      <c r="K4" s="18">
        <v>-58.5</v>
      </c>
      <c r="L4" s="18">
        <v>57.4</v>
      </c>
      <c r="M4" s="18">
        <v>86.3</v>
      </c>
      <c r="N4" s="18">
        <v>-43.6</v>
      </c>
      <c r="O4" s="18">
        <v>-110.7</v>
      </c>
      <c r="P4" s="18">
        <v>3.6</v>
      </c>
      <c r="Q4" s="18">
        <v>115.5</v>
      </c>
      <c r="R4" s="18">
        <v>58.4</v>
      </c>
      <c r="S4" s="18">
        <v>-29.7</v>
      </c>
      <c r="T4" s="18">
        <v>-80.900000000000006</v>
      </c>
      <c r="U4" s="18"/>
      <c r="V4" s="18"/>
      <c r="W4" s="18">
        <v>36.799999999999997</v>
      </c>
      <c r="X4" s="18"/>
      <c r="Y4" s="18"/>
      <c r="Z4" s="19"/>
      <c r="AA4" s="111">
        <f>SUM(B4:Z4)</f>
        <v>-124.59999999999998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91.45</v>
      </c>
      <c r="C7" s="117">
        <v>88.57</v>
      </c>
      <c r="D7" s="117">
        <v>85.43</v>
      </c>
      <c r="E7" s="117">
        <v>80</v>
      </c>
      <c r="F7" s="117">
        <v>80.459999999999994</v>
      </c>
      <c r="G7" s="117">
        <v>85</v>
      </c>
      <c r="H7" s="117">
        <v>96.6</v>
      </c>
      <c r="I7" s="117">
        <v>125.26</v>
      </c>
      <c r="J7" s="117">
        <v>130</v>
      </c>
      <c r="K7" s="117">
        <v>103.96</v>
      </c>
      <c r="L7" s="117">
        <v>98.76</v>
      </c>
      <c r="M7" s="117">
        <v>92.5</v>
      </c>
      <c r="N7" s="117">
        <v>79.459999999999994</v>
      </c>
      <c r="O7" s="117">
        <v>79.03</v>
      </c>
      <c r="P7" s="117">
        <v>89.87</v>
      </c>
      <c r="Q7" s="117">
        <v>94.53</v>
      </c>
      <c r="R7" s="117">
        <v>96.08</v>
      </c>
      <c r="S7" s="117">
        <v>91.46</v>
      </c>
      <c r="T7" s="117">
        <v>97.51</v>
      </c>
      <c r="U7" s="117">
        <v>145.97999999999999</v>
      </c>
      <c r="V7" s="117">
        <v>166.39</v>
      </c>
      <c r="W7" s="117">
        <v>121.83</v>
      </c>
      <c r="X7" s="117">
        <v>91.52</v>
      </c>
      <c r="Y7" s="117">
        <v>86.15</v>
      </c>
      <c r="Z7" s="118"/>
      <c r="AA7" s="119">
        <f>IF(SUM(B7:Z7)&lt;&gt;0,AVERAGEIF(B7:Z7,"&lt;&gt;"""),"")</f>
        <v>99.908333333333317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48.2</v>
      </c>
      <c r="D15" s="133">
        <v>41</v>
      </c>
      <c r="E15" s="133">
        <v>73.3</v>
      </c>
      <c r="F15" s="133">
        <v>85.9</v>
      </c>
      <c r="G15" s="133">
        <v>20.3</v>
      </c>
      <c r="H15" s="133">
        <v>31.4</v>
      </c>
      <c r="I15" s="133"/>
      <c r="J15" s="133"/>
      <c r="K15" s="133">
        <v>58.5</v>
      </c>
      <c r="L15" s="133"/>
      <c r="M15" s="133"/>
      <c r="N15" s="133">
        <v>43.6</v>
      </c>
      <c r="O15" s="133">
        <v>110.7</v>
      </c>
      <c r="P15" s="133"/>
      <c r="Q15" s="133"/>
      <c r="R15" s="133"/>
      <c r="S15" s="133">
        <v>29.7</v>
      </c>
      <c r="T15" s="133">
        <v>80.900000000000006</v>
      </c>
      <c r="U15" s="133"/>
      <c r="V15" s="133"/>
      <c r="W15" s="133"/>
      <c r="X15" s="133"/>
      <c r="Y15" s="133"/>
      <c r="Z15" s="131"/>
      <c r="AA15" s="132">
        <f t="shared" si="0"/>
        <v>623.5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48.2</v>
      </c>
      <c r="D16" s="135">
        <f t="shared" si="1"/>
        <v>41</v>
      </c>
      <c r="E16" s="135">
        <f t="shared" si="1"/>
        <v>73.3</v>
      </c>
      <c r="F16" s="135">
        <f t="shared" si="1"/>
        <v>85.9</v>
      </c>
      <c r="G16" s="135">
        <f t="shared" si="1"/>
        <v>20.3</v>
      </c>
      <c r="H16" s="135">
        <f t="shared" si="1"/>
        <v>31.4</v>
      </c>
      <c r="I16" s="135">
        <f t="shared" si="1"/>
        <v>0</v>
      </c>
      <c r="J16" s="135">
        <f t="shared" si="1"/>
        <v>0</v>
      </c>
      <c r="K16" s="135">
        <f t="shared" si="1"/>
        <v>58.5</v>
      </c>
      <c r="L16" s="135">
        <f t="shared" si="1"/>
        <v>0</v>
      </c>
      <c r="M16" s="135">
        <f t="shared" si="1"/>
        <v>0</v>
      </c>
      <c r="N16" s="135">
        <f t="shared" si="1"/>
        <v>43.6</v>
      </c>
      <c r="O16" s="135">
        <f t="shared" si="1"/>
        <v>110.7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29.7</v>
      </c>
      <c r="T16" s="135">
        <f t="shared" si="1"/>
        <v>80.900000000000006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58.3</v>
      </c>
      <c r="J23" s="133">
        <v>82.6</v>
      </c>
      <c r="K23" s="133"/>
      <c r="L23" s="133">
        <v>57.4</v>
      </c>
      <c r="M23" s="133">
        <v>86.3</v>
      </c>
      <c r="N23" s="133"/>
      <c r="O23" s="133"/>
      <c r="P23" s="133">
        <v>3.6</v>
      </c>
      <c r="Q23" s="133">
        <v>115.5</v>
      </c>
      <c r="R23" s="133">
        <v>58.4</v>
      </c>
      <c r="S23" s="133"/>
      <c r="T23" s="133"/>
      <c r="U23" s="133"/>
      <c r="V23" s="133"/>
      <c r="W23" s="133">
        <v>36.799999999999997</v>
      </c>
      <c r="X23" s="133"/>
      <c r="Y23" s="133"/>
      <c r="Z23" s="131"/>
      <c r="AA23" s="132">
        <f t="shared" si="2"/>
        <v>498.9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58.3</v>
      </c>
      <c r="J24" s="135">
        <f t="shared" si="3"/>
        <v>82.6</v>
      </c>
      <c r="K24" s="135">
        <f t="shared" si="3"/>
        <v>0</v>
      </c>
      <c r="L24" s="135">
        <f t="shared" si="3"/>
        <v>57.4</v>
      </c>
      <c r="M24" s="135">
        <f t="shared" si="3"/>
        <v>86.3</v>
      </c>
      <c r="N24" s="135">
        <f t="shared" si="3"/>
        <v>0</v>
      </c>
      <c r="O24" s="135">
        <f t="shared" si="3"/>
        <v>0</v>
      </c>
      <c r="P24" s="135">
        <f t="shared" si="3"/>
        <v>3.6</v>
      </c>
      <c r="Q24" s="135">
        <f t="shared" si="3"/>
        <v>115.5</v>
      </c>
      <c r="R24" s="135">
        <f t="shared" si="3"/>
        <v>58.4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36.799999999999997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2024-05-15T13:18:46Z</dcterms:created>
  <dcterms:modified xsi:type="dcterms:W3CDTF">2024-05-15T13:18:47Z</dcterms:modified>
</cp:coreProperties>
</file>