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<sst xmlns="http://schemas.openxmlformats.org/spreadsheetml/2006/main" count="117" uniqueCount="53">
  <si>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14/05/2024 16:22:22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</si>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</sst>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64-42E9-9ABA-E736B167F5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64-42E9-9ABA-E736B167F5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31.189</c:v>
                </c:pt>
                <c:pt idx="1">
                  <c:v>15.333</c:v>
                </c:pt>
                <c:pt idx="2">
                  <c:v>29.096</c:v>
                </c:pt>
                <c:pt idx="3">
                  <c:v>129.739</c:v>
                </c:pt>
                <c:pt idx="4">
                  <c:v>122.479</c:v>
                </c:pt>
                <c:pt idx="8">
                  <c:v>57.933999999999997</c:v>
                </c:pt>
                <c:pt idx="10">
                  <c:v>15.143000000000001</c:v>
                </c:pt>
                <c:pt idx="11">
                  <c:v>54.882999999999996</c:v>
                </c:pt>
                <c:pt idx="12">
                  <c:v>76.180999999999997</c:v>
                </c:pt>
                <c:pt idx="13">
                  <c:v>112.762</c:v>
                </c:pt>
                <c:pt idx="14">
                  <c:v>113.68299999999999</c:v>
                </c:pt>
                <c:pt idx="15">
                  <c:v>28.571000000000005</c:v>
                </c:pt>
                <c:pt idx="16">
                  <c:v>7</c:v>
                </c:pt>
                <c:pt idx="17">
                  <c:v>82.10199999999999</c:v>
                </c:pt>
                <c:pt idx="18">
                  <c:v>9</c:v>
                </c:pt>
                <c:pt idx="19">
                  <c:v>7.7670000000000003</c:v>
                </c:pt>
                <c:pt idx="20">
                  <c:v>7</c:v>
                </c:pt>
                <c:pt idx="21">
                  <c:v>22.69</c:v>
                </c:pt>
                <c:pt idx="22">
                  <c:v>78.161000000000001</c:v>
                </c:pt>
                <c:pt idx="23">
                  <c:v>81.830999999999989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64-42E9-9ABA-E736B167F5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8.3000000000000007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66.7</c:v>
                </c:pt>
                <c:pt idx="6">
                  <c:v>72.7</c:v>
                </c:pt>
                <c:pt idx="7">
                  <c:v>0</c:v>
                </c:pt>
                <c:pt idx="8">
                  <c:v>0</c:v>
                </c:pt>
                <c:pt idx="9">
                  <c:v>89.6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15.4</c:v>
                </c:pt>
                <c:pt idx="19">
                  <c:v>42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64-42E9-9ABA-E736B167F5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0.98499999999999999</c:v>
                </c:pt>
                <c:pt idx="1">
                  <c:v>0.98499999999999999</c:v>
                </c:pt>
                <c:pt idx="2">
                  <c:v>0.98099999999999998</c:v>
                </c:pt>
                <c:pt idx="3">
                  <c:v>2.3769999999999998</c:v>
                </c:pt>
                <c:pt idx="4">
                  <c:v>1.9810000000000001</c:v>
                </c:pt>
                <c:pt idx="5">
                  <c:v>0.98599999999999999</c:v>
                </c:pt>
                <c:pt idx="6">
                  <c:v>1.1039999999999999</c:v>
                </c:pt>
                <c:pt idx="7">
                  <c:v>1.6789999999999998</c:v>
                </c:pt>
                <c:pt idx="8">
                  <c:v>2.0609999999999999</c:v>
                </c:pt>
                <c:pt idx="9">
                  <c:v>2.2919999999999998</c:v>
                </c:pt>
                <c:pt idx="10">
                  <c:v>2.5110000000000001</c:v>
                </c:pt>
                <c:pt idx="11">
                  <c:v>2.3639999999999999</c:v>
                </c:pt>
                <c:pt idx="12">
                  <c:v>3.4620000000000002</c:v>
                </c:pt>
                <c:pt idx="13">
                  <c:v>13.929</c:v>
                </c:pt>
                <c:pt idx="14">
                  <c:v>11.78</c:v>
                </c:pt>
                <c:pt idx="15">
                  <c:v>11.850000000000001</c:v>
                </c:pt>
                <c:pt idx="16">
                  <c:v>8.9930000000000021</c:v>
                </c:pt>
                <c:pt idx="17">
                  <c:v>5.3009999999999993</c:v>
                </c:pt>
                <c:pt idx="18">
                  <c:v>1.02</c:v>
                </c:pt>
                <c:pt idx="19">
                  <c:v>0.98299999999999998</c:v>
                </c:pt>
                <c:pt idx="20">
                  <c:v>4.9559999999999995</c:v>
                </c:pt>
                <c:pt idx="21">
                  <c:v>1.0469999999999999</c:v>
                </c:pt>
                <c:pt idx="22">
                  <c:v>0.98199999999999998</c:v>
                </c:pt>
                <c:pt idx="23">
                  <c:v>0.98199999999999998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64-42E9-9ABA-E736B167F5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64-42E9-9ABA-E736B167F5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64-42E9-9ABA-E736B167F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33.164000000000001</c:v>
                </c:pt>
                <c:pt idx="1">
                  <c:v>26.335999999999999</c:v>
                </c:pt>
                <c:pt idx="2">
                  <c:v>31.576999999999995</c:v>
                </c:pt>
                <c:pt idx="3">
                  <c:v>138.595</c:v>
                </c:pt>
                <c:pt idx="4">
                  <c:v>129.142</c:v>
                </c:pt>
                <c:pt idx="5">
                  <c:v>68.161000000000001</c:v>
                </c:pt>
                <c:pt idx="6">
                  <c:v>75.978000000000023</c:v>
                </c:pt>
                <c:pt idx="7">
                  <c:v>150.35599999999999</c:v>
                </c:pt>
                <c:pt idx="8">
                  <c:v>209.05100000000002</c:v>
                </c:pt>
                <c:pt idx="9">
                  <c:v>122.67999999999999</c:v>
                </c:pt>
                <c:pt idx="10">
                  <c:v>50.046000000000006</c:v>
                </c:pt>
                <c:pt idx="11">
                  <c:v>63.457000000000001</c:v>
                </c:pt>
                <c:pt idx="12">
                  <c:v>86.321999999999989</c:v>
                </c:pt>
                <c:pt idx="13">
                  <c:v>141.53</c:v>
                </c:pt>
                <c:pt idx="14">
                  <c:v>135.37200000000001</c:v>
                </c:pt>
                <c:pt idx="15">
                  <c:v>52.71</c:v>
                </c:pt>
                <c:pt idx="16">
                  <c:v>27.009999999999998</c:v>
                </c:pt>
                <c:pt idx="17">
                  <c:v>93.3</c:v>
                </c:pt>
                <c:pt idx="18">
                  <c:v>26.433000000000003</c:v>
                </c:pt>
                <c:pt idx="19">
                  <c:v>51.796999999999997</c:v>
                </c:pt>
                <c:pt idx="20">
                  <c:v>13.696999999999999</c:v>
                </c:pt>
                <c:pt idx="21">
                  <c:v>25.227</c:v>
                </c:pt>
                <c:pt idx="22">
                  <c:v>80.123000000000019</c:v>
                </c:pt>
                <c:pt idx="23">
                  <c:v>84.063000000000017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64-42E9-9ABA-E736B167F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86.73</c:v>
                </c:pt>
                <c:pt idx="1">
                  <c:v>90</c:v>
                </c:pt>
                <c:pt idx="2">
                  <c:v>86.89</c:v>
                </c:pt>
                <c:pt idx="3">
                  <c:v>90</c:v>
                </c:pt>
                <c:pt idx="4">
                  <c:v>89.7</c:v>
                </c:pt>
                <c:pt idx="5">
                  <c:v>90.25</c:v>
                </c:pt>
                <c:pt idx="6">
                  <c:v>101.11</c:v>
                </c:pt>
                <c:pt idx="7">
                  <c:v>119</c:v>
                </c:pt>
                <c:pt idx="8">
                  <c:v>134.12</c:v>
                </c:pt>
                <c:pt idx="9">
                  <c:v>104.23</c:v>
                </c:pt>
                <c:pt idx="10">
                  <c:v>89.43</c:v>
                </c:pt>
                <c:pt idx="11">
                  <c:v>85.76</c:v>
                </c:pt>
                <c:pt idx="12">
                  <c:v>81.88</c:v>
                </c:pt>
                <c:pt idx="13">
                  <c:v>85.76</c:v>
                </c:pt>
                <c:pt idx="14">
                  <c:v>83.6</c:v>
                </c:pt>
                <c:pt idx="15">
                  <c:v>93.35</c:v>
                </c:pt>
                <c:pt idx="16">
                  <c:v>98.03</c:v>
                </c:pt>
                <c:pt idx="17">
                  <c:v>96.29</c:v>
                </c:pt>
                <c:pt idx="18">
                  <c:v>97.53</c:v>
                </c:pt>
                <c:pt idx="19">
                  <c:v>130.66</c:v>
                </c:pt>
                <c:pt idx="20">
                  <c:v>177.53</c:v>
                </c:pt>
                <c:pt idx="21">
                  <c:v>138.61000000000001</c:v>
                </c:pt>
                <c:pt idx="22">
                  <c:v>81.53</c:v>
                </c:pt>
                <c:pt idx="23">
                  <c:v>72.19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64-42E9-9ABA-E736B167F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33.164000000000001</v>
      </c>
      <c r="C4" s="18">
        <v>26.358000000000001</v>
      </c>
      <c r="D4" s="18">
        <v>31.576999999999998</v>
      </c>
      <c r="E4" s="18">
        <v>138.56</v>
      </c>
      <c r="F4" s="18">
        <v>129.15899999999999</v>
      </c>
      <c r="G4" s="18">
        <v>68.176000000000002</v>
      </c>
      <c r="H4" s="18">
        <v>76.024000000000001</v>
      </c>
      <c r="I4" s="18">
        <v>150.4</v>
      </c>
      <c r="J4" s="18">
        <v>209.01300000000003</v>
      </c>
      <c r="K4" s="18">
        <v>122.63199999999999</v>
      </c>
      <c r="L4" s="18">
        <v>50.045999999999999</v>
      </c>
      <c r="M4" s="18">
        <v>63.457000000000001</v>
      </c>
      <c r="N4" s="18">
        <v>86.322000000000003</v>
      </c>
      <c r="O4" s="18">
        <v>141.53</v>
      </c>
      <c r="P4" s="18">
        <v>135.37199999999999</v>
      </c>
      <c r="Q4" s="18">
        <v>52.660000000000004</v>
      </c>
      <c r="R4" s="18">
        <v>26.970000000000002</v>
      </c>
      <c r="S4" s="18">
        <v>93.290999999999997</v>
      </c>
      <c r="T4" s="18">
        <v>26.41</v>
      </c>
      <c r="U4" s="18">
        <v>51.76</v>
      </c>
      <c r="V4" s="18">
        <v>13.697000000000001</v>
      </c>
      <c r="W4" s="18">
        <v>25.227000000000004</v>
      </c>
      <c r="X4" s="18">
        <v>80.123000000000005</v>
      </c>
      <c r="Y4" s="18">
        <v>84.062999999999988</v>
      </c>
      <c r="Z4" s="19"/>
      <c r="AA4" s="20">
        <f>SUM(B4:Z4)</f>
        <v>1915.991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86.73</v>
      </c>
      <c r="C7" s="28">
        <v>90</v>
      </c>
      <c r="D7" s="28">
        <v>86.89</v>
      </c>
      <c r="E7" s="28">
        <v>90</v>
      </c>
      <c r="F7" s="28">
        <v>89.7</v>
      </c>
      <c r="G7" s="28">
        <v>90.25</v>
      </c>
      <c r="H7" s="28">
        <v>101.11</v>
      </c>
      <c r="I7" s="28">
        <v>119</v>
      </c>
      <c r="J7" s="28">
        <v>134.12</v>
      </c>
      <c r="K7" s="28">
        <v>104.23</v>
      </c>
      <c r="L7" s="28">
        <v>89.43</v>
      </c>
      <c r="M7" s="28">
        <v>85.76</v>
      </c>
      <c r="N7" s="28">
        <v>81.88</v>
      </c>
      <c r="O7" s="28">
        <v>85.76</v>
      </c>
      <c r="P7" s="28">
        <v>83.6</v>
      </c>
      <c r="Q7" s="28">
        <v>93.35</v>
      </c>
      <c r="R7" s="28">
        <v>98.03</v>
      </c>
      <c r="S7" s="28">
        <v>96.29</v>
      </c>
      <c r="T7" s="28">
        <v>97.53</v>
      </c>
      <c r="U7" s="28">
        <v>130.66</v>
      </c>
      <c r="V7" s="28">
        <v>177.53</v>
      </c>
      <c r="W7" s="28">
        <v>138.61000000000001</v>
      </c>
      <c r="X7" s="28">
        <v>81.53</v>
      </c>
      <c r="Y7" s="28">
        <v>72.19</v>
      </c>
      <c r="Z7" s="29"/>
      <c r="AA7" s="30">
        <f>IF(SUM(B7:Z7)&lt;&gt;0,AVERAGEIF(B7:Z7,"&lt;&gt;"""),"")</f>
        <v>100.17416666666668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31.189</v>
      </c>
      <c r="C12" s="52">
        <v>15.333</v>
      </c>
      <c r="D12" s="52">
        <v>29.096</v>
      </c>
      <c r="E12" s="52">
        <v>129.739</v>
      </c>
      <c r="F12" s="52">
        <v>122.479</v>
      </c>
      <c r="G12" s="52"/>
      <c r="H12" s="52"/>
      <c r="I12" s="52"/>
      <c r="J12" s="52">
        <v>57.933999999999997</v>
      </c>
      <c r="K12" s="52"/>
      <c r="L12" s="52">
        <v>15.143000000000001</v>
      </c>
      <c r="M12" s="52">
        <v>54.882999999999996</v>
      </c>
      <c r="N12" s="52">
        <v>76.180999999999997</v>
      </c>
      <c r="O12" s="52">
        <v>112.762</v>
      </c>
      <c r="P12" s="52">
        <v>113.68299999999999</v>
      </c>
      <c r="Q12" s="52">
        <v>28.571000000000005</v>
      </c>
      <c r="R12" s="52">
        <v>7</v>
      </c>
      <c r="S12" s="52">
        <v>82.10199999999999</v>
      </c>
      <c r="T12" s="52">
        <v>9</v>
      </c>
      <c r="U12" s="52">
        <v>7.7670000000000003</v>
      </c>
      <c r="V12" s="52">
        <v>7</v>
      </c>
      <c r="W12" s="52">
        <v>22.69</v>
      </c>
      <c r="X12" s="52">
        <v>78.161000000000001</v>
      </c>
      <c r="Y12" s="52">
        <v>81.830999999999989</v>
      </c>
      <c r="Z12" s="53"/>
      <c r="AA12" s="54">
        <f t="shared" si="0"/>
        <v>1082.5440000000001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0.98499999999999999</v>
      </c>
      <c r="C14" s="57">
        <v>0.98499999999999999</v>
      </c>
      <c r="D14" s="57">
        <v>0.98099999999999998</v>
      </c>
      <c r="E14" s="57">
        <v>2.3769999999999998</v>
      </c>
      <c r="F14" s="57">
        <v>1.9810000000000001</v>
      </c>
      <c r="G14" s="57">
        <v>0.98599999999999999</v>
      </c>
      <c r="H14" s="57">
        <v>1.1039999999999999</v>
      </c>
      <c r="I14" s="57">
        <v>1.6789999999999998</v>
      </c>
      <c r="J14" s="57">
        <v>2.0609999999999999</v>
      </c>
      <c r="K14" s="57">
        <v>2.2919999999999998</v>
      </c>
      <c r="L14" s="57">
        <v>2.5110000000000001</v>
      </c>
      <c r="M14" s="57">
        <v>2.3639999999999999</v>
      </c>
      <c r="N14" s="57">
        <v>3.4620000000000002</v>
      </c>
      <c r="O14" s="57">
        <v>13.929</v>
      </c>
      <c r="P14" s="57">
        <v>11.78</v>
      </c>
      <c r="Q14" s="57">
        <v>11.850000000000001</v>
      </c>
      <c r="R14" s="57">
        <v>8.9930000000000021</v>
      </c>
      <c r="S14" s="57">
        <v>5.3009999999999993</v>
      </c>
      <c r="T14" s="57">
        <v>1.02</v>
      </c>
      <c r="U14" s="57">
        <v>0.98299999999999998</v>
      </c>
      <c r="V14" s="57">
        <v>4.9559999999999995</v>
      </c>
      <c r="W14" s="57">
        <v>1.0469999999999999</v>
      </c>
      <c r="X14" s="57">
        <v>0.98199999999999998</v>
      </c>
      <c r="Y14" s="57">
        <v>0.98199999999999998</v>
      </c>
      <c r="Z14" s="58"/>
      <c r="AA14" s="59">
        <f t="shared" si="0"/>
        <v>85.591000000000008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32.173999999999999</v>
      </c>
      <c r="C16" s="62">
        <f t="shared" ref="C16:Z16" si="1">IF(LEN(C$2)&gt;0,SUM(C10:C15),"")</f>
        <v>16.318000000000001</v>
      </c>
      <c r="D16" s="62">
        <f t="shared" si="1"/>
        <v>30.077000000000002</v>
      </c>
      <c r="E16" s="62">
        <f t="shared" si="1"/>
        <v>132.11600000000001</v>
      </c>
      <c r="F16" s="62">
        <f t="shared" si="1"/>
        <v>124.46</v>
      </c>
      <c r="G16" s="62">
        <f t="shared" si="1"/>
        <v>0.98599999999999999</v>
      </c>
      <c r="H16" s="62">
        <f t="shared" si="1"/>
        <v>1.1039999999999999</v>
      </c>
      <c r="I16" s="62">
        <f t="shared" si="1"/>
        <v>1.6789999999999998</v>
      </c>
      <c r="J16" s="62">
        <f t="shared" si="1"/>
        <v>59.994999999999997</v>
      </c>
      <c r="K16" s="62">
        <f t="shared" si="1"/>
        <v>2.2919999999999998</v>
      </c>
      <c r="L16" s="62">
        <f t="shared" si="1"/>
        <v>17.654</v>
      </c>
      <c r="M16" s="62">
        <f t="shared" si="1"/>
        <v>57.246999999999993</v>
      </c>
      <c r="N16" s="62">
        <f t="shared" si="1"/>
        <v>79.643000000000001</v>
      </c>
      <c r="O16" s="62">
        <f t="shared" si="1"/>
        <v>126.691</v>
      </c>
      <c r="P16" s="62">
        <f t="shared" si="1"/>
        <v>125.46299999999999</v>
      </c>
      <c r="Q16" s="62">
        <f t="shared" si="1"/>
        <v>40.421000000000006</v>
      </c>
      <c r="R16" s="62">
        <f t="shared" si="1"/>
        <v>15.993000000000002</v>
      </c>
      <c r="S16" s="62">
        <f t="shared" si="1"/>
        <v>87.402999999999992</v>
      </c>
      <c r="T16" s="62">
        <f t="shared" si="1"/>
        <v>10.02</v>
      </c>
      <c r="U16" s="62">
        <f t="shared" si="1"/>
        <v>8.75</v>
      </c>
      <c r="V16" s="62">
        <f t="shared" si="1"/>
        <v>11.956</v>
      </c>
      <c r="W16" s="62">
        <f t="shared" si="1"/>
        <v>23.737000000000002</v>
      </c>
      <c r="X16" s="62">
        <f t="shared" si="1"/>
        <v>79.143000000000001</v>
      </c>
      <c r="Y16" s="62">
        <f t="shared" si="1"/>
        <v>82.812999999999988</v>
      </c>
      <c r="Z16" s="63" t="str">
        <f t="shared" si="1"/>
        <v/>
      </c>
      <c r="AA16" s="64">
        <f>SUM(AA10:AA15)</f>
        <v>1168.1350000000002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145</v>
      </c>
      <c r="J19" s="72">
        <v>145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346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5.694</v>
      </c>
      <c r="F20" s="77">
        <v>4.6989999999999998</v>
      </c>
      <c r="G20" s="77"/>
      <c r="H20" s="77"/>
      <c r="I20" s="77"/>
      <c r="J20" s="77"/>
      <c r="K20" s="77"/>
      <c r="L20" s="77"/>
      <c r="M20" s="77"/>
      <c r="N20" s="77"/>
      <c r="O20" s="77">
        <v>6.29</v>
      </c>
      <c r="P20" s="77">
        <v>2.1779999999999999</v>
      </c>
      <c r="Q20" s="77">
        <v>4.508</v>
      </c>
      <c r="R20" s="77">
        <v>4.5179999999999998</v>
      </c>
      <c r="S20" s="77">
        <v>2.0739999999999998</v>
      </c>
      <c r="T20" s="77"/>
      <c r="U20" s="77"/>
      <c r="V20" s="77">
        <v>0.74099999999999999</v>
      </c>
      <c r="W20" s="77"/>
      <c r="X20" s="77"/>
      <c r="Y20" s="77"/>
      <c r="Z20" s="78"/>
      <c r="AA20" s="79">
        <f t="shared" si="2"/>
        <v>30.701999999999998</v>
      </c>
    </row>
    <row r="21" spans="1:27" ht="24.95" customHeight="1" x14ac:dyDescent="0.2">
      <c r="A21" s="75" t="s">
        <v>16</v>
      </c>
      <c r="B21" s="80">
        <v>0.99</v>
      </c>
      <c r="C21" s="81">
        <v>1.74</v>
      </c>
      <c r="D21" s="81">
        <v>1.5</v>
      </c>
      <c r="E21" s="81">
        <v>0.75</v>
      </c>
      <c r="F21" s="81"/>
      <c r="G21" s="81">
        <v>0.49</v>
      </c>
      <c r="H21" s="81">
        <v>2.2200000000000002</v>
      </c>
      <c r="I21" s="81">
        <v>3.7210000000000001</v>
      </c>
      <c r="J21" s="81">
        <v>4.0179999999999998</v>
      </c>
      <c r="K21" s="81">
        <v>2.7399999999999998</v>
      </c>
      <c r="L21" s="81">
        <v>4.3919999999999995</v>
      </c>
      <c r="M21" s="81">
        <v>6.21</v>
      </c>
      <c r="N21" s="81">
        <v>6.6790000000000003</v>
      </c>
      <c r="O21" s="81">
        <v>8.5489999999999995</v>
      </c>
      <c r="P21" s="81">
        <v>7.730999999999999</v>
      </c>
      <c r="Q21" s="81">
        <v>7.7309999999999999</v>
      </c>
      <c r="R21" s="81">
        <v>6.4589999999999996</v>
      </c>
      <c r="S21" s="81">
        <v>3.8140000000000001</v>
      </c>
      <c r="T21" s="81">
        <v>0.99</v>
      </c>
      <c r="U21" s="81">
        <v>1.01</v>
      </c>
      <c r="V21" s="81">
        <v>1</v>
      </c>
      <c r="W21" s="81">
        <v>1.49</v>
      </c>
      <c r="X21" s="81">
        <v>0.98</v>
      </c>
      <c r="Y21" s="81">
        <v>1.25</v>
      </c>
      <c r="Z21" s="78"/>
      <c r="AA21" s="79">
        <f t="shared" si="2"/>
        <v>76.454000000000008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</v>
      </c>
      <c r="C25" s="88">
        <f t="shared" ref="C25:Z25" si="3">IF(LEN(C$2)&gt;0,SUM(C19:C24),"")</f>
        <v>1.74</v>
      </c>
      <c r="D25" s="88">
        <f t="shared" si="3"/>
        <v>1.5</v>
      </c>
      <c r="E25" s="88">
        <f t="shared" si="3"/>
        <v>6.444</v>
      </c>
      <c r="F25" s="88">
        <f t="shared" si="3"/>
        <v>4.6989999999999998</v>
      </c>
      <c r="G25" s="88">
        <f t="shared" si="3"/>
        <v>0.49</v>
      </c>
      <c r="H25" s="88">
        <f t="shared" si="3"/>
        <v>2.2200000000000002</v>
      </c>
      <c r="I25" s="88">
        <f t="shared" si="3"/>
        <v>148.721</v>
      </c>
      <c r="J25" s="88">
        <f t="shared" si="3"/>
        <v>149.018</v>
      </c>
      <c r="K25" s="88">
        <f t="shared" si="3"/>
        <v>30.74</v>
      </c>
      <c r="L25" s="88">
        <f t="shared" si="3"/>
        <v>32.391999999999996</v>
      </c>
      <c r="M25" s="88">
        <f t="shared" si="3"/>
        <v>6.21</v>
      </c>
      <c r="N25" s="88">
        <f t="shared" si="3"/>
        <v>6.6790000000000003</v>
      </c>
      <c r="O25" s="88">
        <f t="shared" si="3"/>
        <v>14.838999999999999</v>
      </c>
      <c r="P25" s="88">
        <f t="shared" si="3"/>
        <v>9.9089999999999989</v>
      </c>
      <c r="Q25" s="88">
        <f t="shared" si="3"/>
        <v>12.239000000000001</v>
      </c>
      <c r="R25" s="88">
        <f t="shared" si="3"/>
        <v>10.977</v>
      </c>
      <c r="S25" s="88">
        <f t="shared" si="3"/>
        <v>5.8879999999999999</v>
      </c>
      <c r="T25" s="88">
        <f t="shared" si="3"/>
        <v>0.99</v>
      </c>
      <c r="U25" s="88">
        <f t="shared" si="3"/>
        <v>1.01</v>
      </c>
      <c r="V25" s="88">
        <f t="shared" si="3"/>
        <v>1.7410000000000001</v>
      </c>
      <c r="W25" s="88">
        <f t="shared" si="3"/>
        <v>1.49</v>
      </c>
      <c r="X25" s="88">
        <f t="shared" si="3"/>
        <v>0.98</v>
      </c>
      <c r="Y25" s="88">
        <f t="shared" si="3"/>
        <v>1.25</v>
      </c>
      <c r="Z25" s="89" t="str">
        <f t="shared" si="3"/>
        <v/>
      </c>
      <c r="AA25" s="90">
        <f>SUM(AA19:AA24)</f>
        <v>453.15600000000001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33.164000000000001</v>
      </c>
      <c r="C29" s="77">
        <v>18.058</v>
      </c>
      <c r="D29" s="77">
        <v>31.577000000000002</v>
      </c>
      <c r="E29" s="77">
        <v>138.56</v>
      </c>
      <c r="F29" s="77">
        <v>129.15899999999999</v>
      </c>
      <c r="G29" s="77">
        <v>1.476</v>
      </c>
      <c r="H29" s="77">
        <v>3.3239999999999998</v>
      </c>
      <c r="I29" s="77">
        <v>150.4</v>
      </c>
      <c r="J29" s="77">
        <v>209.01300000000001</v>
      </c>
      <c r="K29" s="77">
        <v>33.031999999999996</v>
      </c>
      <c r="L29" s="77">
        <v>50.045999999999999</v>
      </c>
      <c r="M29" s="77">
        <v>63.457000000000001</v>
      </c>
      <c r="N29" s="77">
        <v>86.322000000000003</v>
      </c>
      <c r="O29" s="77">
        <v>141.53</v>
      </c>
      <c r="P29" s="77">
        <v>135.37200000000001</v>
      </c>
      <c r="Q29" s="77">
        <v>52.66</v>
      </c>
      <c r="R29" s="77">
        <v>26.97</v>
      </c>
      <c r="S29" s="77">
        <v>93.290999999999997</v>
      </c>
      <c r="T29" s="77">
        <v>11.01</v>
      </c>
      <c r="U29" s="77">
        <v>9.76</v>
      </c>
      <c r="V29" s="77">
        <v>13.696999999999999</v>
      </c>
      <c r="W29" s="77">
        <v>25.227</v>
      </c>
      <c r="X29" s="77">
        <v>80.123000000000005</v>
      </c>
      <c r="Y29" s="77">
        <v>84.063000000000002</v>
      </c>
      <c r="Z29" s="78"/>
      <c r="AA29" s="79">
        <f>SUM(B29:Z29)</f>
        <v>1621.2910000000004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33.164000000000001</v>
      </c>
      <c r="C31" s="62">
        <f t="shared" ref="C31:Z31" si="4">IF(LEN(C$2)&gt;0,SUM(C28:C30),"")</f>
        <v>18.058</v>
      </c>
      <c r="D31" s="62">
        <f t="shared" si="4"/>
        <v>31.577000000000002</v>
      </c>
      <c r="E31" s="62">
        <f t="shared" si="4"/>
        <v>138.56</v>
      </c>
      <c r="F31" s="62">
        <f t="shared" si="4"/>
        <v>129.15899999999999</v>
      </c>
      <c r="G31" s="62">
        <f t="shared" si="4"/>
        <v>1.476</v>
      </c>
      <c r="H31" s="62">
        <f t="shared" si="4"/>
        <v>3.3239999999999998</v>
      </c>
      <c r="I31" s="62">
        <f t="shared" si="4"/>
        <v>150.4</v>
      </c>
      <c r="J31" s="62">
        <f t="shared" si="4"/>
        <v>209.01300000000001</v>
      </c>
      <c r="K31" s="62">
        <f t="shared" si="4"/>
        <v>33.031999999999996</v>
      </c>
      <c r="L31" s="62">
        <f t="shared" si="4"/>
        <v>50.045999999999999</v>
      </c>
      <c r="M31" s="62">
        <f t="shared" si="4"/>
        <v>63.457000000000001</v>
      </c>
      <c r="N31" s="62">
        <f t="shared" si="4"/>
        <v>86.322000000000003</v>
      </c>
      <c r="O31" s="62">
        <f t="shared" si="4"/>
        <v>141.53</v>
      </c>
      <c r="P31" s="62">
        <f t="shared" si="4"/>
        <v>135.37200000000001</v>
      </c>
      <c r="Q31" s="62">
        <f t="shared" si="4"/>
        <v>52.66</v>
      </c>
      <c r="R31" s="62">
        <f t="shared" si="4"/>
        <v>26.97</v>
      </c>
      <c r="S31" s="62">
        <f t="shared" si="4"/>
        <v>93.290999999999997</v>
      </c>
      <c r="T31" s="62">
        <f t="shared" si="4"/>
        <v>11.01</v>
      </c>
      <c r="U31" s="62">
        <f t="shared" si="4"/>
        <v>9.76</v>
      </c>
      <c r="V31" s="62">
        <f t="shared" si="4"/>
        <v>13.696999999999999</v>
      </c>
      <c r="W31" s="62">
        <f t="shared" si="4"/>
        <v>25.227</v>
      </c>
      <c r="X31" s="62">
        <f t="shared" si="4"/>
        <v>80.123000000000005</v>
      </c>
      <c r="Y31" s="62">
        <f t="shared" si="4"/>
        <v>84.063000000000002</v>
      </c>
      <c r="Z31" s="63" t="str">
        <f t="shared" si="4"/>
        <v/>
      </c>
      <c r="AA31" s="64">
        <f>SUM(AA28:AA30)</f>
        <v>1621.2910000000004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8.3000000000000007</v>
      </c>
      <c r="D38" s="99"/>
      <c r="E38" s="99"/>
      <c r="F38" s="99"/>
      <c r="G38" s="99">
        <v>66.7</v>
      </c>
      <c r="H38" s="99">
        <v>72.7</v>
      </c>
      <c r="I38" s="99"/>
      <c r="J38" s="99"/>
      <c r="K38" s="99">
        <v>89.6</v>
      </c>
      <c r="L38" s="99"/>
      <c r="M38" s="99"/>
      <c r="N38" s="99"/>
      <c r="O38" s="99"/>
      <c r="P38" s="99"/>
      <c r="Q38" s="99"/>
      <c r="R38" s="99"/>
      <c r="S38" s="99"/>
      <c r="T38" s="99">
        <v>15.4</v>
      </c>
      <c r="U38" s="99">
        <v>42</v>
      </c>
      <c r="V38" s="99"/>
      <c r="W38" s="99"/>
      <c r="X38" s="99"/>
      <c r="Y38" s="99"/>
      <c r="Z38" s="100"/>
      <c r="AA38" s="79">
        <f t="shared" si="5"/>
        <v>294.7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8.3000000000000007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66.7</v>
      </c>
      <c r="H39" s="88">
        <f t="shared" si="6"/>
        <v>72.7</v>
      </c>
      <c r="I39" s="88">
        <f t="shared" si="6"/>
        <v>0</v>
      </c>
      <c r="J39" s="88">
        <f t="shared" si="6"/>
        <v>0</v>
      </c>
      <c r="K39" s="88">
        <f t="shared" si="6"/>
        <v>89.6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15.4</v>
      </c>
      <c r="U39" s="88">
        <f t="shared" si="6"/>
        <v>42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8.3000000000000007</v>
      </c>
      <c r="D46" s="99"/>
      <c r="E46" s="99"/>
      <c r="F46" s="99"/>
      <c r="G46" s="99">
        <v>66.7</v>
      </c>
      <c r="H46" s="99">
        <v>72.7</v>
      </c>
      <c r="I46" s="99"/>
      <c r="J46" s="99"/>
      <c r="K46" s="99">
        <v>89.6</v>
      </c>
      <c r="L46" s="99"/>
      <c r="M46" s="99"/>
      <c r="N46" s="99"/>
      <c r="O46" s="99"/>
      <c r="P46" s="99"/>
      <c r="Q46" s="99"/>
      <c r="R46" s="99"/>
      <c r="S46" s="99"/>
      <c r="T46" s="99">
        <v>15.4</v>
      </c>
      <c r="U46" s="99">
        <v>42</v>
      </c>
      <c r="V46" s="99"/>
      <c r="W46" s="99"/>
      <c r="X46" s="99"/>
      <c r="Y46" s="99"/>
      <c r="Z46" s="100"/>
      <c r="AA46" s="79">
        <f t="shared" si="7"/>
        <v>294.7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8.3000000000000007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66.7</v>
      </c>
      <c r="H48" s="88">
        <f t="shared" si="8"/>
        <v>72.7</v>
      </c>
      <c r="I48" s="88">
        <f t="shared" si="8"/>
        <v>0</v>
      </c>
      <c r="J48" s="88">
        <f t="shared" si="8"/>
        <v>0</v>
      </c>
      <c r="K48" s="88">
        <f t="shared" si="8"/>
        <v>89.6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15.4</v>
      </c>
      <c r="U48" s="88">
        <f t="shared" si="8"/>
        <v>42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33.164000000000001</v>
      </c>
      <c r="C51" s="88">
        <f t="shared" si="10"/>
        <v>26.358000000000001</v>
      </c>
      <c r="D51" s="88">
        <f t="shared" si="10"/>
        <v>31.577000000000002</v>
      </c>
      <c r="E51" s="88">
        <f t="shared" si="10"/>
        <v>138.56</v>
      </c>
      <c r="F51" s="88">
        <f t="shared" si="10"/>
        <v>129.15899999999999</v>
      </c>
      <c r="G51" s="88">
        <f t="shared" si="10"/>
        <v>68.176000000000002</v>
      </c>
      <c r="H51" s="88">
        <f t="shared" si="10"/>
        <v>76.024000000000001</v>
      </c>
      <c r="I51" s="88">
        <f t="shared" si="10"/>
        <v>150.4</v>
      </c>
      <c r="J51" s="88">
        <f t="shared" si="10"/>
        <v>209.01300000000001</v>
      </c>
      <c r="K51" s="88">
        <f t="shared" si="10"/>
        <v>122.63199999999999</v>
      </c>
      <c r="L51" s="88">
        <f t="shared" si="10"/>
        <v>50.045999999999992</v>
      </c>
      <c r="M51" s="88">
        <f t="shared" si="10"/>
        <v>63.456999999999994</v>
      </c>
      <c r="N51" s="88">
        <f t="shared" si="10"/>
        <v>86.322000000000003</v>
      </c>
      <c r="O51" s="88">
        <f t="shared" si="10"/>
        <v>141.53</v>
      </c>
      <c r="P51" s="88">
        <f t="shared" si="10"/>
        <v>135.37199999999999</v>
      </c>
      <c r="Q51" s="88">
        <f t="shared" si="10"/>
        <v>52.660000000000011</v>
      </c>
      <c r="R51" s="88">
        <f t="shared" si="10"/>
        <v>26.970000000000002</v>
      </c>
      <c r="S51" s="88">
        <f t="shared" si="10"/>
        <v>93.290999999999997</v>
      </c>
      <c r="T51" s="88">
        <f t="shared" si="10"/>
        <v>26.41</v>
      </c>
      <c r="U51" s="88">
        <f t="shared" si="10"/>
        <v>51.76</v>
      </c>
      <c r="V51" s="88">
        <f t="shared" si="10"/>
        <v>13.696999999999999</v>
      </c>
      <c r="W51" s="88">
        <f t="shared" si="10"/>
        <v>25.227</v>
      </c>
      <c r="X51" s="88">
        <f t="shared" si="10"/>
        <v>80.123000000000005</v>
      </c>
      <c r="Y51" s="88">
        <f t="shared" si="10"/>
        <v>84.062999999999988</v>
      </c>
      <c r="Z51" s="89" t="str">
        <f t="shared" si="10"/>
        <v/>
      </c>
      <c r="AA51" s="104">
        <f>SUM(B51:Z51)</f>
        <v>1915.991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33.164000000000001</v>
      </c>
      <c r="C4" s="18">
        <v>26.335999999999999</v>
      </c>
      <c r="D4" s="18">
        <v>31.576999999999995</v>
      </c>
      <c r="E4" s="18">
        <v>138.595</v>
      </c>
      <c r="F4" s="18">
        <v>129.142</v>
      </c>
      <c r="G4" s="18">
        <v>68.161000000000001</v>
      </c>
      <c r="H4" s="18">
        <v>75.978000000000023</v>
      </c>
      <c r="I4" s="18">
        <v>150.35599999999999</v>
      </c>
      <c r="J4" s="18">
        <v>209.05100000000002</v>
      </c>
      <c r="K4" s="18">
        <v>122.67999999999999</v>
      </c>
      <c r="L4" s="18">
        <v>50.046000000000006</v>
      </c>
      <c r="M4" s="18">
        <v>63.457000000000001</v>
      </c>
      <c r="N4" s="18">
        <v>86.321999999999989</v>
      </c>
      <c r="O4" s="18">
        <v>141.53</v>
      </c>
      <c r="P4" s="18">
        <v>135.37200000000001</v>
      </c>
      <c r="Q4" s="18">
        <v>52.71</v>
      </c>
      <c r="R4" s="18">
        <v>27.009999999999998</v>
      </c>
      <c r="S4" s="18">
        <v>93.3</v>
      </c>
      <c r="T4" s="18">
        <v>26.433000000000003</v>
      </c>
      <c r="U4" s="18">
        <v>51.796999999999997</v>
      </c>
      <c r="V4" s="18">
        <v>13.696999999999999</v>
      </c>
      <c r="W4" s="18">
        <v>25.227</v>
      </c>
      <c r="X4" s="18">
        <v>80.123000000000019</v>
      </c>
      <c r="Y4" s="18">
        <v>84.063000000000017</v>
      </c>
      <c r="Z4" s="19"/>
      <c r="AA4" s="20">
        <f>SUM(B4:Z4)</f>
        <v>1916.1270000000002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86.73</v>
      </c>
      <c r="C7" s="28">
        <v>90</v>
      </c>
      <c r="D7" s="28">
        <v>86.89</v>
      </c>
      <c r="E7" s="28">
        <v>90</v>
      </c>
      <c r="F7" s="28">
        <v>89.7</v>
      </c>
      <c r="G7" s="28">
        <v>90.25</v>
      </c>
      <c r="H7" s="28">
        <v>101.11</v>
      </c>
      <c r="I7" s="28">
        <v>119</v>
      </c>
      <c r="J7" s="28">
        <v>134.12</v>
      </c>
      <c r="K7" s="28">
        <v>104.23</v>
      </c>
      <c r="L7" s="28">
        <v>89.43</v>
      </c>
      <c r="M7" s="28">
        <v>85.76</v>
      </c>
      <c r="N7" s="28">
        <v>81.88</v>
      </c>
      <c r="O7" s="28">
        <v>85.76</v>
      </c>
      <c r="P7" s="28">
        <v>83.6</v>
      </c>
      <c r="Q7" s="28">
        <v>93.35</v>
      </c>
      <c r="R7" s="28">
        <v>98.03</v>
      </c>
      <c r="S7" s="28">
        <v>96.29</v>
      </c>
      <c r="T7" s="28">
        <v>97.53</v>
      </c>
      <c r="U7" s="28">
        <v>130.66</v>
      </c>
      <c r="V7" s="28">
        <v>177.53</v>
      </c>
      <c r="W7" s="28">
        <v>138.61000000000001</v>
      </c>
      <c r="X7" s="28">
        <v>81.53</v>
      </c>
      <c r="Y7" s="28">
        <v>72.19</v>
      </c>
      <c r="Z7" s="29"/>
      <c r="AA7" s="30">
        <f>IF(SUM(B7:Z7)&lt;&gt;0,AVERAGEIF(B7:Z7,"&lt;&gt;"""),"")</f>
        <v>100.17416666666668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3.8000000000000006E-2</v>
      </c>
      <c r="C14" s="57">
        <v>5.3999999999999999E-2</v>
      </c>
      <c r="D14" s="57">
        <v>5.1999999999999998E-2</v>
      </c>
      <c r="E14" s="57"/>
      <c r="F14" s="57"/>
      <c r="G14" s="57">
        <v>3.6960000000000002</v>
      </c>
      <c r="H14" s="57">
        <v>2.0430000000000001</v>
      </c>
      <c r="I14" s="57">
        <v>6.6169999999999991</v>
      </c>
      <c r="J14" s="57">
        <v>1.0900000000000001</v>
      </c>
      <c r="K14" s="57">
        <v>17.663999999999998</v>
      </c>
      <c r="L14" s="57">
        <v>12.731000000000002</v>
      </c>
      <c r="M14" s="57">
        <v>13.983000000000001</v>
      </c>
      <c r="N14" s="57">
        <v>15.552000000000003</v>
      </c>
      <c r="O14" s="57"/>
      <c r="P14" s="57"/>
      <c r="Q14" s="57"/>
      <c r="R14" s="57"/>
      <c r="S14" s="57"/>
      <c r="T14" s="57">
        <v>0.20500000000000002</v>
      </c>
      <c r="U14" s="57">
        <v>1.3560000000000001</v>
      </c>
      <c r="V14" s="57"/>
      <c r="W14" s="57"/>
      <c r="X14" s="57">
        <v>2.113</v>
      </c>
      <c r="Y14" s="57">
        <v>2.4330000000000003</v>
      </c>
      <c r="Z14" s="58"/>
      <c r="AA14" s="59">
        <f t="shared" si="0"/>
        <v>79.62700000000001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3.8000000000000006E-2</v>
      </c>
      <c r="C16" s="62">
        <f t="shared" ref="C16:Z16" si="1">IF(LEN(C$2)&gt;0,SUM(C10:C15),"")</f>
        <v>5.3999999999999999E-2</v>
      </c>
      <c r="D16" s="62">
        <f t="shared" si="1"/>
        <v>5.1999999999999998E-2</v>
      </c>
      <c r="E16" s="62">
        <f t="shared" si="1"/>
        <v>0</v>
      </c>
      <c r="F16" s="62">
        <f t="shared" si="1"/>
        <v>0</v>
      </c>
      <c r="G16" s="62">
        <f t="shared" si="1"/>
        <v>3.6960000000000002</v>
      </c>
      <c r="H16" s="62">
        <f t="shared" si="1"/>
        <v>2.0430000000000001</v>
      </c>
      <c r="I16" s="62">
        <f t="shared" si="1"/>
        <v>6.6169999999999991</v>
      </c>
      <c r="J16" s="62">
        <f t="shared" si="1"/>
        <v>1.0900000000000001</v>
      </c>
      <c r="K16" s="62">
        <f t="shared" si="1"/>
        <v>17.663999999999998</v>
      </c>
      <c r="L16" s="62">
        <f t="shared" si="1"/>
        <v>12.731000000000002</v>
      </c>
      <c r="M16" s="62">
        <f t="shared" si="1"/>
        <v>13.983000000000001</v>
      </c>
      <c r="N16" s="62">
        <f t="shared" si="1"/>
        <v>15.552000000000003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0.20500000000000002</v>
      </c>
      <c r="U16" s="62">
        <f t="shared" si="1"/>
        <v>1.3560000000000001</v>
      </c>
      <c r="V16" s="62">
        <f t="shared" si="1"/>
        <v>0</v>
      </c>
      <c r="W16" s="62">
        <f t="shared" si="1"/>
        <v>0</v>
      </c>
      <c r="X16" s="62">
        <f t="shared" si="1"/>
        <v>2.113</v>
      </c>
      <c r="Y16" s="62">
        <f t="shared" si="1"/>
        <v>2.4330000000000003</v>
      </c>
      <c r="Z16" s="63" t="str">
        <f t="shared" si="1"/>
        <v/>
      </c>
      <c r="AA16" s="64">
        <f>SUM(AA10:AA15)</f>
        <v>79.62700000000001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21.467000000000002</v>
      </c>
      <c r="C20" s="77">
        <v>18.95</v>
      </c>
      <c r="D20" s="77">
        <v>21.314999999999998</v>
      </c>
      <c r="E20" s="77">
        <v>13</v>
      </c>
      <c r="F20" s="77">
        <v>13</v>
      </c>
      <c r="G20" s="77">
        <v>22.194999999999997</v>
      </c>
      <c r="H20" s="77">
        <v>25.594999999999999</v>
      </c>
      <c r="I20" s="77">
        <v>26.3</v>
      </c>
      <c r="J20" s="77">
        <v>20.193999999999999</v>
      </c>
      <c r="K20" s="77">
        <v>29.017000000000003</v>
      </c>
      <c r="L20" s="77">
        <v>23.72</v>
      </c>
      <c r="M20" s="77">
        <v>23.719000000000001</v>
      </c>
      <c r="N20" s="77">
        <v>26.248999999999999</v>
      </c>
      <c r="O20" s="77">
        <v>13.03</v>
      </c>
      <c r="P20" s="77">
        <v>19.73</v>
      </c>
      <c r="Q20" s="77">
        <v>13.01</v>
      </c>
      <c r="R20" s="77">
        <v>13.01</v>
      </c>
      <c r="S20" s="77">
        <v>13</v>
      </c>
      <c r="T20" s="77">
        <v>20.206</v>
      </c>
      <c r="U20" s="77">
        <v>20.215999999999998</v>
      </c>
      <c r="V20" s="77">
        <v>12.35</v>
      </c>
      <c r="W20" s="77">
        <v>19.516000000000002</v>
      </c>
      <c r="X20" s="77">
        <v>20.361999999999998</v>
      </c>
      <c r="Y20" s="77">
        <v>20.68</v>
      </c>
      <c r="Z20" s="78"/>
      <c r="AA20" s="79">
        <f t="shared" si="2"/>
        <v>469.83100000000007</v>
      </c>
    </row>
    <row r="21" spans="1:27" ht="24.95" customHeight="1" x14ac:dyDescent="0.2">
      <c r="A21" s="75" t="s">
        <v>16</v>
      </c>
      <c r="B21" s="80">
        <v>11.658999999999999</v>
      </c>
      <c r="C21" s="81">
        <v>7.3319999999999999</v>
      </c>
      <c r="D21" s="81">
        <v>10.210000000000001</v>
      </c>
      <c r="E21" s="81">
        <v>0.69499999999999995</v>
      </c>
      <c r="F21" s="81">
        <v>2.0419999999999998</v>
      </c>
      <c r="G21" s="81">
        <v>42.269999999999996</v>
      </c>
      <c r="H21" s="81">
        <v>48.34</v>
      </c>
      <c r="I21" s="81">
        <v>77.539000000000001</v>
      </c>
      <c r="J21" s="81">
        <v>11.266999999999999</v>
      </c>
      <c r="K21" s="81">
        <v>75.998999999999995</v>
      </c>
      <c r="L21" s="81">
        <v>13.594999999999999</v>
      </c>
      <c r="M21" s="81">
        <v>25.754999999999999</v>
      </c>
      <c r="N21" s="81">
        <v>44.521000000000001</v>
      </c>
      <c r="O21" s="81"/>
      <c r="P21" s="81">
        <v>5.5419999999999998</v>
      </c>
      <c r="Q21" s="81"/>
      <c r="R21" s="81"/>
      <c r="S21" s="81"/>
      <c r="T21" s="81">
        <v>6.0220000000000002</v>
      </c>
      <c r="U21" s="81">
        <v>30.225000000000001</v>
      </c>
      <c r="V21" s="81">
        <v>1.347</v>
      </c>
      <c r="W21" s="81">
        <v>5.7110000000000003</v>
      </c>
      <c r="X21" s="81">
        <v>57.647999999999996</v>
      </c>
      <c r="Y21" s="81">
        <v>60.95</v>
      </c>
      <c r="Z21" s="78"/>
      <c r="AA21" s="79">
        <f t="shared" si="2"/>
        <v>538.66899999999998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33.126000000000005</v>
      </c>
      <c r="C25" s="88">
        <f t="shared" si="3"/>
        <v>26.282</v>
      </c>
      <c r="D25" s="88">
        <f t="shared" si="3"/>
        <v>31.524999999999999</v>
      </c>
      <c r="E25" s="88">
        <f t="shared" si="3"/>
        <v>13.695</v>
      </c>
      <c r="F25" s="88">
        <f t="shared" si="3"/>
        <v>15.042</v>
      </c>
      <c r="G25" s="88">
        <f t="shared" si="3"/>
        <v>64.464999999999989</v>
      </c>
      <c r="H25" s="88">
        <f t="shared" si="3"/>
        <v>73.935000000000002</v>
      </c>
      <c r="I25" s="88">
        <f t="shared" si="3"/>
        <v>103.839</v>
      </c>
      <c r="J25" s="88">
        <f t="shared" si="3"/>
        <v>31.460999999999999</v>
      </c>
      <c r="K25" s="88">
        <f t="shared" si="3"/>
        <v>105.01599999999999</v>
      </c>
      <c r="L25" s="88">
        <f t="shared" si="3"/>
        <v>37.314999999999998</v>
      </c>
      <c r="M25" s="88">
        <f t="shared" si="3"/>
        <v>49.474000000000004</v>
      </c>
      <c r="N25" s="88">
        <f t="shared" si="3"/>
        <v>70.77</v>
      </c>
      <c r="O25" s="88">
        <f t="shared" si="3"/>
        <v>13.03</v>
      </c>
      <c r="P25" s="88">
        <f t="shared" si="3"/>
        <v>25.271999999999998</v>
      </c>
      <c r="Q25" s="88">
        <f t="shared" si="3"/>
        <v>13.01</v>
      </c>
      <c r="R25" s="88">
        <f t="shared" si="3"/>
        <v>13.01</v>
      </c>
      <c r="S25" s="88">
        <f t="shared" si="3"/>
        <v>13</v>
      </c>
      <c r="T25" s="88">
        <f t="shared" si="3"/>
        <v>26.228000000000002</v>
      </c>
      <c r="U25" s="88">
        <f t="shared" si="3"/>
        <v>50.441000000000003</v>
      </c>
      <c r="V25" s="88">
        <f t="shared" si="3"/>
        <v>13.696999999999999</v>
      </c>
      <c r="W25" s="88">
        <f t="shared" si="3"/>
        <v>25.227000000000004</v>
      </c>
      <c r="X25" s="88">
        <f t="shared" si="3"/>
        <v>78.009999999999991</v>
      </c>
      <c r="Y25" s="88">
        <f t="shared" si="3"/>
        <v>81.63</v>
      </c>
      <c r="Z25" s="89">
        <f t="shared" si="3"/>
        <v>0</v>
      </c>
      <c r="AA25" s="90">
        <f t="shared" si="3"/>
        <v>1008.5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33.164000000000001</v>
      </c>
      <c r="C29" s="77">
        <v>26.335999999999999</v>
      </c>
      <c r="D29" s="77">
        <v>31.577000000000002</v>
      </c>
      <c r="E29" s="77">
        <v>13.695</v>
      </c>
      <c r="F29" s="77">
        <v>15.042</v>
      </c>
      <c r="G29" s="77">
        <v>68.161000000000001</v>
      </c>
      <c r="H29" s="77">
        <v>75.977999999999994</v>
      </c>
      <c r="I29" s="77">
        <v>110.456</v>
      </c>
      <c r="J29" s="77">
        <v>32.551000000000002</v>
      </c>
      <c r="K29" s="77">
        <v>122.68</v>
      </c>
      <c r="L29" s="77">
        <v>50.045999999999999</v>
      </c>
      <c r="M29" s="77">
        <v>63.457000000000001</v>
      </c>
      <c r="N29" s="77">
        <v>86.322000000000003</v>
      </c>
      <c r="O29" s="77">
        <v>13.03</v>
      </c>
      <c r="P29" s="77">
        <v>25.271999999999998</v>
      </c>
      <c r="Q29" s="77">
        <v>13.01</v>
      </c>
      <c r="R29" s="77">
        <v>13.01</v>
      </c>
      <c r="S29" s="77">
        <v>13</v>
      </c>
      <c r="T29" s="77">
        <v>26.433</v>
      </c>
      <c r="U29" s="77">
        <v>51.796999999999997</v>
      </c>
      <c r="V29" s="77">
        <v>13.696999999999999</v>
      </c>
      <c r="W29" s="77">
        <v>25.227</v>
      </c>
      <c r="X29" s="77">
        <v>80.123000000000005</v>
      </c>
      <c r="Y29" s="77">
        <v>84.063000000000002</v>
      </c>
      <c r="Z29" s="78"/>
      <c r="AA29" s="79">
        <f>SUM(B29:Z29)</f>
        <v>1088.1270000000002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33.164000000000001</v>
      </c>
      <c r="C31" s="62">
        <f t="shared" si="4"/>
        <v>26.335999999999999</v>
      </c>
      <c r="D31" s="62">
        <f t="shared" si="4"/>
        <v>31.577000000000002</v>
      </c>
      <c r="E31" s="62">
        <f t="shared" si="4"/>
        <v>13.695</v>
      </c>
      <c r="F31" s="62">
        <f t="shared" si="4"/>
        <v>15.042</v>
      </c>
      <c r="G31" s="62">
        <f t="shared" si="4"/>
        <v>68.161000000000001</v>
      </c>
      <c r="H31" s="62">
        <f t="shared" si="4"/>
        <v>75.977999999999994</v>
      </c>
      <c r="I31" s="62">
        <f t="shared" si="4"/>
        <v>110.456</v>
      </c>
      <c r="J31" s="62">
        <f t="shared" si="4"/>
        <v>32.551000000000002</v>
      </c>
      <c r="K31" s="62">
        <f t="shared" si="4"/>
        <v>122.68</v>
      </c>
      <c r="L31" s="62">
        <f t="shared" si="4"/>
        <v>50.045999999999999</v>
      </c>
      <c r="M31" s="62">
        <f t="shared" si="4"/>
        <v>63.457000000000001</v>
      </c>
      <c r="N31" s="62">
        <f t="shared" si="4"/>
        <v>86.322000000000003</v>
      </c>
      <c r="O31" s="62">
        <f t="shared" si="4"/>
        <v>13.03</v>
      </c>
      <c r="P31" s="62">
        <f t="shared" si="4"/>
        <v>25.271999999999998</v>
      </c>
      <c r="Q31" s="62">
        <f t="shared" si="4"/>
        <v>13.01</v>
      </c>
      <c r="R31" s="62">
        <f t="shared" si="4"/>
        <v>13.01</v>
      </c>
      <c r="S31" s="62">
        <f t="shared" si="4"/>
        <v>13</v>
      </c>
      <c r="T31" s="62">
        <f t="shared" si="4"/>
        <v>26.433</v>
      </c>
      <c r="U31" s="62">
        <f t="shared" si="4"/>
        <v>51.796999999999997</v>
      </c>
      <c r="V31" s="62">
        <f t="shared" si="4"/>
        <v>13.696999999999999</v>
      </c>
      <c r="W31" s="62">
        <f t="shared" si="4"/>
        <v>25.227</v>
      </c>
      <c r="X31" s="62">
        <f t="shared" si="4"/>
        <v>80.123000000000005</v>
      </c>
      <c r="Y31" s="62">
        <f t="shared" si="4"/>
        <v>84.063000000000002</v>
      </c>
      <c r="Z31" s="63">
        <f t="shared" si="4"/>
        <v>0</v>
      </c>
      <c r="AA31" s="64">
        <f t="shared" si="4"/>
        <v>1088.1270000000002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124.9</v>
      </c>
      <c r="F38" s="99">
        <v>114.1</v>
      </c>
      <c r="G38" s="99"/>
      <c r="H38" s="99"/>
      <c r="I38" s="99">
        <v>39.9</v>
      </c>
      <c r="J38" s="99">
        <v>176.5</v>
      </c>
      <c r="K38" s="99"/>
      <c r="L38" s="99"/>
      <c r="M38" s="99"/>
      <c r="N38" s="99"/>
      <c r="O38" s="99">
        <v>128.5</v>
      </c>
      <c r="P38" s="99">
        <v>110.1</v>
      </c>
      <c r="Q38" s="99">
        <v>39.700000000000003</v>
      </c>
      <c r="R38" s="99">
        <v>14</v>
      </c>
      <c r="S38" s="99">
        <v>80.3</v>
      </c>
      <c r="T38" s="99"/>
      <c r="U38" s="99"/>
      <c r="V38" s="99"/>
      <c r="W38" s="99"/>
      <c r="X38" s="99"/>
      <c r="Y38" s="99"/>
      <c r="Z38" s="100"/>
      <c r="AA38" s="79">
        <f t="shared" si="5"/>
        <v>828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124.9</v>
      </c>
      <c r="F39" s="88">
        <f t="shared" si="6"/>
        <v>114.1</v>
      </c>
      <c r="G39" s="88">
        <f t="shared" si="6"/>
        <v>0</v>
      </c>
      <c r="H39" s="88">
        <f t="shared" si="6"/>
        <v>0</v>
      </c>
      <c r="I39" s="88">
        <f t="shared" si="6"/>
        <v>39.9</v>
      </c>
      <c r="J39" s="88">
        <f t="shared" si="6"/>
        <v>176.5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128.5</v>
      </c>
      <c r="P39" s="88">
        <f t="shared" si="6"/>
        <v>110.1</v>
      </c>
      <c r="Q39" s="88">
        <f t="shared" si="6"/>
        <v>39.700000000000003</v>
      </c>
      <c r="R39" s="88">
        <f t="shared" si="6"/>
        <v>14</v>
      </c>
      <c r="S39" s="88">
        <f t="shared" si="6"/>
        <v>80.3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828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124.9</v>
      </c>
      <c r="F46" s="99">
        <v>114.1</v>
      </c>
      <c r="G46" s="99"/>
      <c r="H46" s="99"/>
      <c r="I46" s="99">
        <v>39.9</v>
      </c>
      <c r="J46" s="99">
        <v>176.5</v>
      </c>
      <c r="K46" s="99"/>
      <c r="L46" s="99"/>
      <c r="M46" s="99"/>
      <c r="N46" s="99"/>
      <c r="O46" s="99">
        <v>128.5</v>
      </c>
      <c r="P46" s="99">
        <v>110.1</v>
      </c>
      <c r="Q46" s="99">
        <v>39.700000000000003</v>
      </c>
      <c r="R46" s="99">
        <v>14</v>
      </c>
      <c r="S46" s="99">
        <v>80.3</v>
      </c>
      <c r="T46" s="99"/>
      <c r="U46" s="99"/>
      <c r="V46" s="99"/>
      <c r="W46" s="99"/>
      <c r="X46" s="99"/>
      <c r="Y46" s="99"/>
      <c r="Z46" s="100"/>
      <c r="AA46" s="79">
        <f t="shared" si="7"/>
        <v>828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124.9</v>
      </c>
      <c r="F48" s="88">
        <f t="shared" si="8"/>
        <v>114.1</v>
      </c>
      <c r="G48" s="88">
        <f t="shared" si="8"/>
        <v>0</v>
      </c>
      <c r="H48" s="88">
        <f t="shared" si="8"/>
        <v>0</v>
      </c>
      <c r="I48" s="88">
        <f t="shared" si="8"/>
        <v>39.9</v>
      </c>
      <c r="J48" s="88">
        <f t="shared" si="8"/>
        <v>176.5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128.5</v>
      </c>
      <c r="P48" s="88">
        <f t="shared" si="8"/>
        <v>110.1</v>
      </c>
      <c r="Q48" s="88">
        <f t="shared" si="8"/>
        <v>39.700000000000003</v>
      </c>
      <c r="R48" s="88">
        <f t="shared" si="8"/>
        <v>14</v>
      </c>
      <c r="S48" s="88">
        <f t="shared" si="8"/>
        <v>80.3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828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33.164000000000001</v>
      </c>
      <c r="C51" s="88">
        <f t="shared" si="10"/>
        <v>26.335999999999999</v>
      </c>
      <c r="D51" s="88">
        <f t="shared" si="10"/>
        <v>31.576999999999998</v>
      </c>
      <c r="E51" s="88">
        <f t="shared" si="10"/>
        <v>138.595</v>
      </c>
      <c r="F51" s="88">
        <f t="shared" si="10"/>
        <v>129.142</v>
      </c>
      <c r="G51" s="88">
        <f t="shared" si="10"/>
        <v>68.160999999999987</v>
      </c>
      <c r="H51" s="88">
        <f t="shared" si="10"/>
        <v>75.978000000000009</v>
      </c>
      <c r="I51" s="88">
        <f t="shared" si="10"/>
        <v>150.35599999999999</v>
      </c>
      <c r="J51" s="88">
        <f t="shared" si="10"/>
        <v>209.05099999999999</v>
      </c>
      <c r="K51" s="88">
        <f t="shared" si="10"/>
        <v>122.67999999999999</v>
      </c>
      <c r="L51" s="88">
        <f t="shared" si="10"/>
        <v>50.045999999999999</v>
      </c>
      <c r="M51" s="88">
        <f t="shared" si="10"/>
        <v>63.457000000000008</v>
      </c>
      <c r="N51" s="88">
        <f t="shared" si="10"/>
        <v>86.322000000000003</v>
      </c>
      <c r="O51" s="88">
        <f t="shared" si="10"/>
        <v>141.53</v>
      </c>
      <c r="P51" s="88">
        <f t="shared" si="10"/>
        <v>135.37199999999999</v>
      </c>
      <c r="Q51" s="88">
        <f t="shared" si="10"/>
        <v>52.71</v>
      </c>
      <c r="R51" s="88">
        <f t="shared" si="10"/>
        <v>27.009999999999998</v>
      </c>
      <c r="S51" s="88">
        <f t="shared" si="10"/>
        <v>93.3</v>
      </c>
      <c r="T51" s="88">
        <f t="shared" si="10"/>
        <v>26.433</v>
      </c>
      <c r="U51" s="88">
        <f t="shared" si="10"/>
        <v>51.797000000000004</v>
      </c>
      <c r="V51" s="88">
        <f t="shared" si="10"/>
        <v>13.696999999999999</v>
      </c>
      <c r="W51" s="88">
        <f t="shared" si="10"/>
        <v>25.227000000000004</v>
      </c>
      <c r="X51" s="88">
        <f t="shared" si="10"/>
        <v>80.12299999999999</v>
      </c>
      <c r="Y51" s="88">
        <f t="shared" si="10"/>
        <v>84.063000000000002</v>
      </c>
      <c r="Z51" s="89">
        <f t="shared" si="10"/>
        <v>0</v>
      </c>
      <c r="AA51" s="104">
        <f>SUM(B51:Z51)</f>
        <v>1916.127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-8.3000000000000007</v>
      </c>
      <c r="D4" s="18"/>
      <c r="E4" s="18">
        <v>124.9</v>
      </c>
      <c r="F4" s="18">
        <v>114.1</v>
      </c>
      <c r="G4" s="18">
        <v>-66.7</v>
      </c>
      <c r="H4" s="18">
        <v>-72.7</v>
      </c>
      <c r="I4" s="18">
        <v>39.9</v>
      </c>
      <c r="J4" s="18">
        <v>176.5</v>
      </c>
      <c r="K4" s="18">
        <v>-89.6</v>
      </c>
      <c r="L4" s="18"/>
      <c r="M4" s="18"/>
      <c r="N4" s="18"/>
      <c r="O4" s="18">
        <v>128.5</v>
      </c>
      <c r="P4" s="18">
        <v>110.1</v>
      </c>
      <c r="Q4" s="18">
        <v>39.700000000000003</v>
      </c>
      <c r="R4" s="18">
        <v>14</v>
      </c>
      <c r="S4" s="18">
        <v>80.3</v>
      </c>
      <c r="T4" s="18">
        <v>-15.4</v>
      </c>
      <c r="U4" s="18">
        <v>-42</v>
      </c>
      <c r="V4" s="18"/>
      <c r="W4" s="18"/>
      <c r="X4" s="18"/>
      <c r="Y4" s="18"/>
      <c r="Z4" s="19"/>
      <c r="AA4" s="111">
        <f>SUM(B4:Z4)</f>
        <v>533.30000000000007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86.73</v>
      </c>
      <c r="C7" s="117">
        <v>90</v>
      </c>
      <c r="D7" s="117">
        <v>86.89</v>
      </c>
      <c r="E7" s="117">
        <v>90</v>
      </c>
      <c r="F7" s="117">
        <v>89.7</v>
      </c>
      <c r="G7" s="117">
        <v>90.25</v>
      </c>
      <c r="H7" s="117">
        <v>101.11</v>
      </c>
      <c r="I7" s="117">
        <v>119</v>
      </c>
      <c r="J7" s="117">
        <v>134.12</v>
      </c>
      <c r="K7" s="117">
        <v>104.23</v>
      </c>
      <c r="L7" s="117">
        <v>89.43</v>
      </c>
      <c r="M7" s="117">
        <v>85.76</v>
      </c>
      <c r="N7" s="117">
        <v>81.88</v>
      </c>
      <c r="O7" s="117">
        <v>85.76</v>
      </c>
      <c r="P7" s="117">
        <v>83.6</v>
      </c>
      <c r="Q7" s="117">
        <v>93.35</v>
      </c>
      <c r="R7" s="117">
        <v>98.03</v>
      </c>
      <c r="S7" s="117">
        <v>96.29</v>
      </c>
      <c r="T7" s="117">
        <v>97.53</v>
      </c>
      <c r="U7" s="117">
        <v>130.66</v>
      </c>
      <c r="V7" s="117">
        <v>177.53</v>
      </c>
      <c r="W7" s="117">
        <v>138.61000000000001</v>
      </c>
      <c r="X7" s="117">
        <v>81.53</v>
      </c>
      <c r="Y7" s="117">
        <v>72.19</v>
      </c>
      <c r="Z7" s="118"/>
      <c r="AA7" s="119">
        <f>IF(SUM(B7:Z7)&lt;&gt;0,AVERAGEIF(B7:Z7,"&lt;&gt;"""),"")</f>
        <v>100.17416666666668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8.3000000000000007</v>
      </c>
      <c r="D15" s="133"/>
      <c r="E15" s="133"/>
      <c r="F15" s="133"/>
      <c r="G15" s="133">
        <v>66.7</v>
      </c>
      <c r="H15" s="133">
        <v>72.7</v>
      </c>
      <c r="I15" s="133"/>
      <c r="J15" s="133"/>
      <c r="K15" s="133">
        <v>89.6</v>
      </c>
      <c r="L15" s="133"/>
      <c r="M15" s="133"/>
      <c r="N15" s="133"/>
      <c r="O15" s="133"/>
      <c r="P15" s="133"/>
      <c r="Q15" s="133"/>
      <c r="R15" s="133"/>
      <c r="S15" s="133"/>
      <c r="T15" s="133">
        <v>15.4</v>
      </c>
      <c r="U15" s="133">
        <v>42</v>
      </c>
      <c r="V15" s="133"/>
      <c r="W15" s="133"/>
      <c r="X15" s="133"/>
      <c r="Y15" s="133"/>
      <c r="Z15" s="131"/>
      <c r="AA15" s="132">
        <f t="shared" si="0"/>
        <v>294.7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8.3000000000000007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66.7</v>
      </c>
      <c r="H16" s="135">
        <f t="shared" si="1"/>
        <v>72.7</v>
      </c>
      <c r="I16" s="135">
        <f t="shared" si="1"/>
        <v>0</v>
      </c>
      <c r="J16" s="135">
        <f t="shared" si="1"/>
        <v>0</v>
      </c>
      <c r="K16" s="135">
        <f t="shared" si="1"/>
        <v>89.6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15.4</v>
      </c>
      <c r="U16" s="135">
        <f t="shared" si="1"/>
        <v>42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124.9</v>
      </c>
      <c r="F23" s="133">
        <v>114.1</v>
      </c>
      <c r="G23" s="133"/>
      <c r="H23" s="133"/>
      <c r="I23" s="133">
        <v>39.9</v>
      </c>
      <c r="J23" s="133">
        <v>176.5</v>
      </c>
      <c r="K23" s="133"/>
      <c r="L23" s="133"/>
      <c r="M23" s="133"/>
      <c r="N23" s="133"/>
      <c r="O23" s="133">
        <v>128.5</v>
      </c>
      <c r="P23" s="133">
        <v>110.1</v>
      </c>
      <c r="Q23" s="133">
        <v>39.700000000000003</v>
      </c>
      <c r="R23" s="133">
        <v>14</v>
      </c>
      <c r="S23" s="133">
        <v>80.3</v>
      </c>
      <c r="T23" s="133"/>
      <c r="U23" s="133"/>
      <c r="V23" s="133"/>
      <c r="W23" s="133"/>
      <c r="X23" s="133"/>
      <c r="Y23" s="133"/>
      <c r="Z23" s="131"/>
      <c r="AA23" s="132">
        <f t="shared" si="2"/>
        <v>828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124.9</v>
      </c>
      <c r="F24" s="135">
        <f t="shared" si="3"/>
        <v>114.1</v>
      </c>
      <c r="G24" s="135">
        <f t="shared" si="3"/>
        <v>0</v>
      </c>
      <c r="H24" s="135">
        <f t="shared" si="3"/>
        <v>0</v>
      </c>
      <c r="I24" s="135">
        <f t="shared" si="3"/>
        <v>39.9</v>
      </c>
      <c r="J24" s="135">
        <f t="shared" si="3"/>
        <v>176.5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128.5</v>
      </c>
      <c r="P24" s="135">
        <f t="shared" si="3"/>
        <v>110.1</v>
      </c>
      <c r="Q24" s="135">
        <f t="shared" si="3"/>
        <v>39.700000000000003</v>
      </c>
      <c r="R24" s="135">
        <f t="shared" si="3"/>
        <v>14</v>
      </c>
      <c r="S24" s="135">
        <f t="shared" si="3"/>
        <v>80.3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2024-05-14T13:22:22Z</dcterms:created>
  <dcterms:modified xsi:type="dcterms:W3CDTF">2024-05-14T13:22:23Z</dcterms:modified>
</cp:coreProperties>
</file>