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<sst xmlns="http://schemas.openxmlformats.org/spreadsheetml/2006/main" count="117" uniqueCount="53">
  <si>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13/05/2024 16:24:51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</si>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</sst>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1A2-4F74-A416-B1A3023729C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1A2-4F74-A416-B1A3023729C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45.161000000000001</c:v>
                </c:pt>
                <c:pt idx="1">
                  <c:v>44.254999999999995</c:v>
                </c:pt>
                <c:pt idx="2">
                  <c:v>44.34</c:v>
                </c:pt>
                <c:pt idx="3">
                  <c:v>44.008000000000003</c:v>
                </c:pt>
                <c:pt idx="5">
                  <c:v>45.721000000000004</c:v>
                </c:pt>
                <c:pt idx="8">
                  <c:v>10.867000000000001</c:v>
                </c:pt>
                <c:pt idx="9">
                  <c:v>33.117000000000004</c:v>
                </c:pt>
                <c:pt idx="10">
                  <c:v>15</c:v>
                </c:pt>
                <c:pt idx="11">
                  <c:v>4.55</c:v>
                </c:pt>
                <c:pt idx="12">
                  <c:v>39.523000000000003</c:v>
                </c:pt>
                <c:pt idx="13">
                  <c:v>40.807000000000002</c:v>
                </c:pt>
                <c:pt idx="14">
                  <c:v>69.222999999999999</c:v>
                </c:pt>
                <c:pt idx="15">
                  <c:v>10.635</c:v>
                </c:pt>
                <c:pt idx="17">
                  <c:v>14.516999999999999</c:v>
                </c:pt>
                <c:pt idx="18">
                  <c:v>16.132999999999999</c:v>
                </c:pt>
                <c:pt idx="19">
                  <c:v>74.816000000000003</c:v>
                </c:pt>
                <c:pt idx="20">
                  <c:v>61.109000000000002</c:v>
                </c:pt>
                <c:pt idx="21">
                  <c:v>67.412000000000006</c:v>
                </c:pt>
                <c:pt idx="22">
                  <c:v>60.447000000000003</c:v>
                </c:pt>
                <c:pt idx="23">
                  <c:v>125.53400000000001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A2-4F74-A416-B1A3023729C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138.4</c:v>
                </c:pt>
                <c:pt idx="7">
                  <c:v>19.7</c:v>
                </c:pt>
                <c:pt idx="8">
                  <c:v>0</c:v>
                </c:pt>
                <c:pt idx="9">
                  <c:v>0</c:v>
                </c:pt>
                <c:pt idx="10">
                  <c:v>29.2</c:v>
                </c:pt>
                <c:pt idx="11">
                  <c:v>73.8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67.099999999999994</c:v>
                </c:pt>
                <c:pt idx="16">
                  <c:v>194.1</c:v>
                </c:pt>
                <c:pt idx="17">
                  <c:v>90.8</c:v>
                </c:pt>
                <c:pt idx="18">
                  <c:v>78.400000000000006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A2-4F74-A416-B1A3023729C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1.0999999999999999E-2</c:v>
                </c:pt>
                <c:pt idx="8">
                  <c:v>2E-3</c:v>
                </c:pt>
                <c:pt idx="9">
                  <c:v>0.151</c:v>
                </c:pt>
                <c:pt idx="10">
                  <c:v>0.104</c:v>
                </c:pt>
                <c:pt idx="11">
                  <c:v>0.69199999999999995</c:v>
                </c:pt>
                <c:pt idx="12">
                  <c:v>1.0209999999999999</c:v>
                </c:pt>
                <c:pt idx="13">
                  <c:v>1.1890000000000001</c:v>
                </c:pt>
                <c:pt idx="14">
                  <c:v>9.8680000000000003</c:v>
                </c:pt>
                <c:pt idx="16">
                  <c:v>1.4999999999999999E-2</c:v>
                </c:pt>
                <c:pt idx="17">
                  <c:v>0.20699999999999999</c:v>
                </c:pt>
                <c:pt idx="18">
                  <c:v>0.27</c:v>
                </c:pt>
                <c:pt idx="21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A2-4F74-A416-B1A3023729C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1A2-4F74-A416-B1A3023729C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1A2-4F74-A416-B1A302372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45.161000000000001</c:v>
                </c:pt>
                <c:pt idx="1">
                  <c:v>44.25500000000001</c:v>
                </c:pt>
                <c:pt idx="2">
                  <c:v>44.34</c:v>
                </c:pt>
                <c:pt idx="3">
                  <c:v>44.008000000000003</c:v>
                </c:pt>
                <c:pt idx="4">
                  <c:v>83.967999999999989</c:v>
                </c:pt>
                <c:pt idx="5">
                  <c:v>45.721000000000011</c:v>
                </c:pt>
                <c:pt idx="6">
                  <c:v>138.41399999999999</c:v>
                </c:pt>
                <c:pt idx="7">
                  <c:v>94.744</c:v>
                </c:pt>
                <c:pt idx="8">
                  <c:v>85.84199999999997</c:v>
                </c:pt>
                <c:pt idx="9">
                  <c:v>61.268000000000001</c:v>
                </c:pt>
                <c:pt idx="10">
                  <c:v>72.326999999999998</c:v>
                </c:pt>
                <c:pt idx="11">
                  <c:v>79.031000000000006</c:v>
                </c:pt>
                <c:pt idx="12">
                  <c:v>40.544000000000004</c:v>
                </c:pt>
                <c:pt idx="13">
                  <c:v>41.996000000000009</c:v>
                </c:pt>
                <c:pt idx="14">
                  <c:v>79.224999999999994</c:v>
                </c:pt>
                <c:pt idx="15">
                  <c:v>77.704999999999998</c:v>
                </c:pt>
                <c:pt idx="16">
                  <c:v>194.15499999999997</c:v>
                </c:pt>
                <c:pt idx="17">
                  <c:v>105.55300000000001</c:v>
                </c:pt>
                <c:pt idx="18">
                  <c:v>94.842000000000013</c:v>
                </c:pt>
                <c:pt idx="19">
                  <c:v>74.816000000000003</c:v>
                </c:pt>
                <c:pt idx="20">
                  <c:v>61.109000000000002</c:v>
                </c:pt>
                <c:pt idx="21">
                  <c:v>67.442000000000007</c:v>
                </c:pt>
                <c:pt idx="22">
                  <c:v>60.447000000000003</c:v>
                </c:pt>
                <c:pt idx="23">
                  <c:v>125.53399999999999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1A2-4F74-A416-B1A302372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85.85</c:v>
                </c:pt>
                <c:pt idx="1">
                  <c:v>83.08</c:v>
                </c:pt>
                <c:pt idx="2">
                  <c:v>74.239999999999995</c:v>
                </c:pt>
                <c:pt idx="3">
                  <c:v>74.12</c:v>
                </c:pt>
                <c:pt idx="4">
                  <c:v>58.15</c:v>
                </c:pt>
                <c:pt idx="5">
                  <c:v>89</c:v>
                </c:pt>
                <c:pt idx="6">
                  <c:v>103.41</c:v>
                </c:pt>
                <c:pt idx="7">
                  <c:v>133.9</c:v>
                </c:pt>
                <c:pt idx="8">
                  <c:v>132.30000000000001</c:v>
                </c:pt>
                <c:pt idx="9">
                  <c:v>102.07</c:v>
                </c:pt>
                <c:pt idx="10">
                  <c:v>90</c:v>
                </c:pt>
                <c:pt idx="11">
                  <c:v>84</c:v>
                </c:pt>
                <c:pt idx="12">
                  <c:v>78.69</c:v>
                </c:pt>
                <c:pt idx="13">
                  <c:v>79.37</c:v>
                </c:pt>
                <c:pt idx="14">
                  <c:v>85.53</c:v>
                </c:pt>
                <c:pt idx="15">
                  <c:v>84.95</c:v>
                </c:pt>
                <c:pt idx="16">
                  <c:v>89.64</c:v>
                </c:pt>
                <c:pt idx="17">
                  <c:v>94.71</c:v>
                </c:pt>
                <c:pt idx="18">
                  <c:v>100.34</c:v>
                </c:pt>
                <c:pt idx="19">
                  <c:v>150.71</c:v>
                </c:pt>
                <c:pt idx="20">
                  <c:v>161.57</c:v>
                </c:pt>
                <c:pt idx="21">
                  <c:v>137.83000000000001</c:v>
                </c:pt>
                <c:pt idx="22">
                  <c:v>88.52</c:v>
                </c:pt>
                <c:pt idx="23">
                  <c:v>97.02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1A2-4F74-A416-B1A302372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45.161000000000001</v>
      </c>
      <c r="C4" s="18">
        <v>44.254999999999995</v>
      </c>
      <c r="D4" s="18">
        <v>44.34</v>
      </c>
      <c r="E4" s="18">
        <v>44.008000000000003</v>
      </c>
      <c r="F4" s="18">
        <v>83.968000000000004</v>
      </c>
      <c r="G4" s="18">
        <v>45.721000000000004</v>
      </c>
      <c r="H4" s="18">
        <v>138.4</v>
      </c>
      <c r="I4" s="18">
        <v>94.710999999999999</v>
      </c>
      <c r="J4" s="18">
        <v>85.869</v>
      </c>
      <c r="K4" s="18">
        <v>61.268000000000001</v>
      </c>
      <c r="L4" s="18">
        <v>72.304000000000002</v>
      </c>
      <c r="M4" s="18">
        <v>79.042000000000002</v>
      </c>
      <c r="N4" s="18">
        <v>40.544000000000004</v>
      </c>
      <c r="O4" s="18">
        <v>41.996000000000002</v>
      </c>
      <c r="P4" s="18">
        <v>79.225000000000009</v>
      </c>
      <c r="Q4" s="18">
        <v>77.734999999999999</v>
      </c>
      <c r="R4" s="18">
        <v>194.11499999999998</v>
      </c>
      <c r="S4" s="18">
        <v>105.52399999999999</v>
      </c>
      <c r="T4" s="18">
        <v>94.802999999999997</v>
      </c>
      <c r="U4" s="18">
        <v>74.816000000000003</v>
      </c>
      <c r="V4" s="18">
        <v>61.109000000000002</v>
      </c>
      <c r="W4" s="18">
        <v>67.442000000000007</v>
      </c>
      <c r="X4" s="18">
        <v>60.447000000000003</v>
      </c>
      <c r="Y4" s="18">
        <v>125.53400000000001</v>
      </c>
      <c r="Z4" s="19"/>
      <c r="AA4" s="20">
        <f>SUM(B4:Z4)</f>
        <v>1862.337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85.85</v>
      </c>
      <c r="C7" s="28">
        <v>83.08</v>
      </c>
      <c r="D7" s="28">
        <v>74.239999999999995</v>
      </c>
      <c r="E7" s="28">
        <v>74.12</v>
      </c>
      <c r="F7" s="28">
        <v>58.15</v>
      </c>
      <c r="G7" s="28">
        <v>89</v>
      </c>
      <c r="H7" s="28">
        <v>103.41</v>
      </c>
      <c r="I7" s="28">
        <v>133.9</v>
      </c>
      <c r="J7" s="28">
        <v>132.30000000000001</v>
      </c>
      <c r="K7" s="28">
        <v>102.07</v>
      </c>
      <c r="L7" s="28">
        <v>90</v>
      </c>
      <c r="M7" s="28">
        <v>84</v>
      </c>
      <c r="N7" s="28">
        <v>78.69</v>
      </c>
      <c r="O7" s="28">
        <v>79.37</v>
      </c>
      <c r="P7" s="28">
        <v>85.53</v>
      </c>
      <c r="Q7" s="28">
        <v>84.95</v>
      </c>
      <c r="R7" s="28">
        <v>89.64</v>
      </c>
      <c r="S7" s="28">
        <v>94.71</v>
      </c>
      <c r="T7" s="28">
        <v>100.34</v>
      </c>
      <c r="U7" s="28">
        <v>150.71</v>
      </c>
      <c r="V7" s="28">
        <v>161.57</v>
      </c>
      <c r="W7" s="28">
        <v>137.83000000000001</v>
      </c>
      <c r="X7" s="28">
        <v>88.52</v>
      </c>
      <c r="Y7" s="28">
        <v>97.02</v>
      </c>
      <c r="Z7" s="29"/>
      <c r="AA7" s="30">
        <f>IF(SUM(B7:Z7)&lt;&gt;0,AVERAGEIF(B7:Z7,"&lt;&gt;"""),"")</f>
        <v>98.291666666666671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45.161000000000001</v>
      </c>
      <c r="C12" s="52">
        <v>44.254999999999995</v>
      </c>
      <c r="D12" s="52">
        <v>44.34</v>
      </c>
      <c r="E12" s="52">
        <v>44.008000000000003</v>
      </c>
      <c r="F12" s="52"/>
      <c r="G12" s="52">
        <v>45.721000000000004</v>
      </c>
      <c r="H12" s="52"/>
      <c r="I12" s="52"/>
      <c r="J12" s="52">
        <v>10.867000000000001</v>
      </c>
      <c r="K12" s="52">
        <v>33.117000000000004</v>
      </c>
      <c r="L12" s="52">
        <v>15</v>
      </c>
      <c r="M12" s="52">
        <v>4.55</v>
      </c>
      <c r="N12" s="52">
        <v>39.523000000000003</v>
      </c>
      <c r="O12" s="52">
        <v>40.807000000000002</v>
      </c>
      <c r="P12" s="52">
        <v>69.222999999999999</v>
      </c>
      <c r="Q12" s="52">
        <v>10.635</v>
      </c>
      <c r="R12" s="52"/>
      <c r="S12" s="52">
        <v>14.516999999999999</v>
      </c>
      <c r="T12" s="52">
        <v>16.132999999999999</v>
      </c>
      <c r="U12" s="52">
        <v>74.816000000000003</v>
      </c>
      <c r="V12" s="52">
        <v>61.109000000000002</v>
      </c>
      <c r="W12" s="52">
        <v>67.412000000000006</v>
      </c>
      <c r="X12" s="52">
        <v>60.447000000000003</v>
      </c>
      <c r="Y12" s="52">
        <v>125.53400000000001</v>
      </c>
      <c r="Z12" s="53"/>
      <c r="AA12" s="54">
        <f t="shared" si="0"/>
        <v>867.17500000000007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1.0999999999999999E-2</v>
      </c>
      <c r="J14" s="57">
        <v>2E-3</v>
      </c>
      <c r="K14" s="57">
        <v>0.151</v>
      </c>
      <c r="L14" s="57">
        <v>0.104</v>
      </c>
      <c r="M14" s="57">
        <v>0.69199999999999995</v>
      </c>
      <c r="N14" s="57">
        <v>1.0209999999999999</v>
      </c>
      <c r="O14" s="57">
        <v>1.1890000000000001</v>
      </c>
      <c r="P14" s="57">
        <v>9.8680000000000003</v>
      </c>
      <c r="Q14" s="57"/>
      <c r="R14" s="57">
        <v>1.4999999999999999E-2</v>
      </c>
      <c r="S14" s="57">
        <v>0.20699999999999999</v>
      </c>
      <c r="T14" s="57">
        <v>0.27</v>
      </c>
      <c r="U14" s="57"/>
      <c r="V14" s="57"/>
      <c r="W14" s="57">
        <v>0.03</v>
      </c>
      <c r="X14" s="57"/>
      <c r="Y14" s="57"/>
      <c r="Z14" s="58"/>
      <c r="AA14" s="59">
        <f t="shared" si="0"/>
        <v>13.56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45.161000000000001</v>
      </c>
      <c r="C16" s="62">
        <f t="shared" ref="C16:Z16" si="1">IF(LEN(C$2)&gt;0,SUM(C10:C15),"")</f>
        <v>44.254999999999995</v>
      </c>
      <c r="D16" s="62">
        <f t="shared" si="1"/>
        <v>44.34</v>
      </c>
      <c r="E16" s="62">
        <f t="shared" si="1"/>
        <v>44.008000000000003</v>
      </c>
      <c r="F16" s="62">
        <f t="shared" si="1"/>
        <v>0</v>
      </c>
      <c r="G16" s="62">
        <f t="shared" si="1"/>
        <v>45.721000000000004</v>
      </c>
      <c r="H16" s="62">
        <f t="shared" si="1"/>
        <v>0</v>
      </c>
      <c r="I16" s="62">
        <f t="shared" si="1"/>
        <v>1.0999999999999999E-2</v>
      </c>
      <c r="J16" s="62">
        <f t="shared" si="1"/>
        <v>10.869000000000002</v>
      </c>
      <c r="K16" s="62">
        <f t="shared" si="1"/>
        <v>33.268000000000008</v>
      </c>
      <c r="L16" s="62">
        <f t="shared" si="1"/>
        <v>15.103999999999999</v>
      </c>
      <c r="M16" s="62">
        <f t="shared" si="1"/>
        <v>5.242</v>
      </c>
      <c r="N16" s="62">
        <f t="shared" si="1"/>
        <v>40.544000000000004</v>
      </c>
      <c r="O16" s="62">
        <f t="shared" si="1"/>
        <v>41.996000000000002</v>
      </c>
      <c r="P16" s="62">
        <f t="shared" si="1"/>
        <v>79.090999999999994</v>
      </c>
      <c r="Q16" s="62">
        <f t="shared" si="1"/>
        <v>10.635</v>
      </c>
      <c r="R16" s="62">
        <f t="shared" si="1"/>
        <v>1.4999999999999999E-2</v>
      </c>
      <c r="S16" s="62">
        <f t="shared" si="1"/>
        <v>14.724</v>
      </c>
      <c r="T16" s="62">
        <f t="shared" si="1"/>
        <v>16.402999999999999</v>
      </c>
      <c r="U16" s="62">
        <f t="shared" si="1"/>
        <v>74.816000000000003</v>
      </c>
      <c r="V16" s="62">
        <f t="shared" si="1"/>
        <v>61.109000000000002</v>
      </c>
      <c r="W16" s="62">
        <f t="shared" si="1"/>
        <v>67.442000000000007</v>
      </c>
      <c r="X16" s="62">
        <f t="shared" si="1"/>
        <v>60.447000000000003</v>
      </c>
      <c r="Y16" s="62">
        <f t="shared" si="1"/>
        <v>125.53400000000001</v>
      </c>
      <c r="Z16" s="63" t="str">
        <f t="shared" si="1"/>
        <v/>
      </c>
      <c r="AA16" s="64">
        <f>SUM(AA10:AA15)</f>
        <v>880.73500000000001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83.968000000000004</v>
      </c>
      <c r="G19" s="72"/>
      <c r="H19" s="72"/>
      <c r="I19" s="72">
        <v>75</v>
      </c>
      <c r="J19" s="72">
        <v>75</v>
      </c>
      <c r="K19" s="72">
        <v>28</v>
      </c>
      <c r="L19" s="72">
        <v>28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289.96800000000002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0.13400000000000001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0.13400000000000001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83.968000000000004</v>
      </c>
      <c r="G25" s="88">
        <f t="shared" si="3"/>
        <v>0</v>
      </c>
      <c r="H25" s="88">
        <f t="shared" si="3"/>
        <v>0</v>
      </c>
      <c r="I25" s="88">
        <f t="shared" si="3"/>
        <v>75</v>
      </c>
      <c r="J25" s="88">
        <f t="shared" si="3"/>
        <v>75</v>
      </c>
      <c r="K25" s="88">
        <f t="shared" si="3"/>
        <v>28</v>
      </c>
      <c r="L25" s="88">
        <f t="shared" si="3"/>
        <v>28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0.13400000000000001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290.10200000000003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45.161000000000001</v>
      </c>
      <c r="C29" s="77">
        <v>44.255000000000003</v>
      </c>
      <c r="D29" s="77">
        <v>44.34</v>
      </c>
      <c r="E29" s="77">
        <v>44.008000000000003</v>
      </c>
      <c r="F29" s="77">
        <v>83.968000000000004</v>
      </c>
      <c r="G29" s="77">
        <v>45.720999999999997</v>
      </c>
      <c r="H29" s="77"/>
      <c r="I29" s="77">
        <v>75.010999999999996</v>
      </c>
      <c r="J29" s="77">
        <v>85.869</v>
      </c>
      <c r="K29" s="77">
        <v>61.268000000000001</v>
      </c>
      <c r="L29" s="77">
        <v>43.103999999999999</v>
      </c>
      <c r="M29" s="77">
        <v>5.242</v>
      </c>
      <c r="N29" s="77">
        <v>40.543999999999997</v>
      </c>
      <c r="O29" s="77">
        <v>41.996000000000002</v>
      </c>
      <c r="P29" s="77">
        <v>79.224999999999994</v>
      </c>
      <c r="Q29" s="77">
        <v>10.635</v>
      </c>
      <c r="R29" s="77">
        <v>1.4999999999999999E-2</v>
      </c>
      <c r="S29" s="77">
        <v>14.724</v>
      </c>
      <c r="T29" s="77">
        <v>16.402999999999999</v>
      </c>
      <c r="U29" s="77">
        <v>74.816000000000003</v>
      </c>
      <c r="V29" s="77">
        <v>61.109000000000002</v>
      </c>
      <c r="W29" s="77">
        <v>67.441999999999993</v>
      </c>
      <c r="X29" s="77">
        <v>60.447000000000003</v>
      </c>
      <c r="Y29" s="77">
        <v>125.53400000000001</v>
      </c>
      <c r="Z29" s="78"/>
      <c r="AA29" s="79">
        <f>SUM(B29:Z29)</f>
        <v>1170.8370000000004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45.161000000000001</v>
      </c>
      <c r="C31" s="62">
        <f t="shared" ref="C31:Z31" si="4">IF(LEN(C$2)&gt;0,SUM(C28:C30),"")</f>
        <v>44.255000000000003</v>
      </c>
      <c r="D31" s="62">
        <f t="shared" si="4"/>
        <v>44.34</v>
      </c>
      <c r="E31" s="62">
        <f t="shared" si="4"/>
        <v>44.008000000000003</v>
      </c>
      <c r="F31" s="62">
        <f t="shared" si="4"/>
        <v>83.968000000000004</v>
      </c>
      <c r="G31" s="62">
        <f t="shared" si="4"/>
        <v>45.720999999999997</v>
      </c>
      <c r="H31" s="62">
        <f t="shared" si="4"/>
        <v>0</v>
      </c>
      <c r="I31" s="62">
        <f t="shared" si="4"/>
        <v>75.010999999999996</v>
      </c>
      <c r="J31" s="62">
        <f t="shared" si="4"/>
        <v>85.869</v>
      </c>
      <c r="K31" s="62">
        <f t="shared" si="4"/>
        <v>61.268000000000001</v>
      </c>
      <c r="L31" s="62">
        <f t="shared" si="4"/>
        <v>43.103999999999999</v>
      </c>
      <c r="M31" s="62">
        <f t="shared" si="4"/>
        <v>5.242</v>
      </c>
      <c r="N31" s="62">
        <f t="shared" si="4"/>
        <v>40.543999999999997</v>
      </c>
      <c r="O31" s="62">
        <f t="shared" si="4"/>
        <v>41.996000000000002</v>
      </c>
      <c r="P31" s="62">
        <f t="shared" si="4"/>
        <v>79.224999999999994</v>
      </c>
      <c r="Q31" s="62">
        <f t="shared" si="4"/>
        <v>10.635</v>
      </c>
      <c r="R31" s="62">
        <f t="shared" si="4"/>
        <v>1.4999999999999999E-2</v>
      </c>
      <c r="S31" s="62">
        <f t="shared" si="4"/>
        <v>14.724</v>
      </c>
      <c r="T31" s="62">
        <f t="shared" si="4"/>
        <v>16.402999999999999</v>
      </c>
      <c r="U31" s="62">
        <f t="shared" si="4"/>
        <v>74.816000000000003</v>
      </c>
      <c r="V31" s="62">
        <f t="shared" si="4"/>
        <v>61.109000000000002</v>
      </c>
      <c r="W31" s="62">
        <f t="shared" si="4"/>
        <v>67.441999999999993</v>
      </c>
      <c r="X31" s="62">
        <f t="shared" si="4"/>
        <v>60.447000000000003</v>
      </c>
      <c r="Y31" s="62">
        <f t="shared" si="4"/>
        <v>125.53400000000001</v>
      </c>
      <c r="Z31" s="63" t="str">
        <f t="shared" si="4"/>
        <v/>
      </c>
      <c r="AA31" s="64">
        <f>SUM(AA28:AA30)</f>
        <v>1170.8370000000004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138.4</v>
      </c>
      <c r="I38" s="99">
        <v>19.7</v>
      </c>
      <c r="J38" s="99"/>
      <c r="K38" s="99"/>
      <c r="L38" s="99">
        <v>29.2</v>
      </c>
      <c r="M38" s="99">
        <v>73.8</v>
      </c>
      <c r="N38" s="99"/>
      <c r="O38" s="99"/>
      <c r="P38" s="99"/>
      <c r="Q38" s="99">
        <v>67.099999999999994</v>
      </c>
      <c r="R38" s="99">
        <v>194.1</v>
      </c>
      <c r="S38" s="99">
        <v>90.8</v>
      </c>
      <c r="T38" s="99">
        <v>78.400000000000006</v>
      </c>
      <c r="U38" s="99"/>
      <c r="V38" s="99"/>
      <c r="W38" s="99"/>
      <c r="X38" s="99"/>
      <c r="Y38" s="99"/>
      <c r="Z38" s="100"/>
      <c r="AA38" s="79">
        <f t="shared" si="5"/>
        <v>691.49999999999989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138.4</v>
      </c>
      <c r="I39" s="88">
        <f t="shared" si="6"/>
        <v>19.7</v>
      </c>
      <c r="J39" s="88">
        <f t="shared" si="6"/>
        <v>0</v>
      </c>
      <c r="K39" s="88">
        <f t="shared" si="6"/>
        <v>0</v>
      </c>
      <c r="L39" s="88">
        <f t="shared" si="6"/>
        <v>29.2</v>
      </c>
      <c r="M39" s="88">
        <f t="shared" si="6"/>
        <v>73.8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67.099999999999994</v>
      </c>
      <c r="R39" s="88">
        <f t="shared" si="6"/>
        <v>194.1</v>
      </c>
      <c r="S39" s="88">
        <f t="shared" si="6"/>
        <v>90.8</v>
      </c>
      <c r="T39" s="88">
        <f t="shared" si="6"/>
        <v>78.400000000000006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691.49999999999989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138.4</v>
      </c>
      <c r="I46" s="99">
        <v>19.7</v>
      </c>
      <c r="J46" s="99"/>
      <c r="K46" s="99"/>
      <c r="L46" s="99">
        <v>29.2</v>
      </c>
      <c r="M46" s="99">
        <v>73.8</v>
      </c>
      <c r="N46" s="99"/>
      <c r="O46" s="99"/>
      <c r="P46" s="99"/>
      <c r="Q46" s="99">
        <v>67.099999999999994</v>
      </c>
      <c r="R46" s="99">
        <v>194.1</v>
      </c>
      <c r="S46" s="99">
        <v>90.8</v>
      </c>
      <c r="T46" s="99">
        <v>78.400000000000006</v>
      </c>
      <c r="U46" s="99"/>
      <c r="V46" s="99"/>
      <c r="W46" s="99"/>
      <c r="X46" s="99"/>
      <c r="Y46" s="99"/>
      <c r="Z46" s="100"/>
      <c r="AA46" s="79">
        <f t="shared" si="7"/>
        <v>691.49999999999989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138.4</v>
      </c>
      <c r="I48" s="88">
        <f t="shared" si="8"/>
        <v>19.7</v>
      </c>
      <c r="J48" s="88">
        <f t="shared" si="8"/>
        <v>0</v>
      </c>
      <c r="K48" s="88">
        <f t="shared" si="8"/>
        <v>0</v>
      </c>
      <c r="L48" s="88">
        <f t="shared" si="8"/>
        <v>29.2</v>
      </c>
      <c r="M48" s="88">
        <f t="shared" si="8"/>
        <v>73.8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67.099999999999994</v>
      </c>
      <c r="R48" s="88">
        <f t="shared" si="8"/>
        <v>194.1</v>
      </c>
      <c r="S48" s="88">
        <f t="shared" si="8"/>
        <v>90.8</v>
      </c>
      <c r="T48" s="88">
        <f t="shared" si="8"/>
        <v>78.400000000000006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691.49999999999989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45.161000000000001</v>
      </c>
      <c r="C51" s="88">
        <f t="shared" si="10"/>
        <v>44.254999999999995</v>
      </c>
      <c r="D51" s="88">
        <f t="shared" si="10"/>
        <v>44.34</v>
      </c>
      <c r="E51" s="88">
        <f t="shared" si="10"/>
        <v>44.008000000000003</v>
      </c>
      <c r="F51" s="88">
        <f t="shared" si="10"/>
        <v>83.968000000000004</v>
      </c>
      <c r="G51" s="88">
        <f t="shared" si="10"/>
        <v>45.721000000000004</v>
      </c>
      <c r="H51" s="88">
        <f t="shared" si="10"/>
        <v>138.4</v>
      </c>
      <c r="I51" s="88">
        <f t="shared" si="10"/>
        <v>94.710999999999999</v>
      </c>
      <c r="J51" s="88">
        <f t="shared" si="10"/>
        <v>85.869</v>
      </c>
      <c r="K51" s="88">
        <f t="shared" si="10"/>
        <v>61.268000000000008</v>
      </c>
      <c r="L51" s="88">
        <f t="shared" si="10"/>
        <v>72.304000000000002</v>
      </c>
      <c r="M51" s="88">
        <f t="shared" si="10"/>
        <v>79.042000000000002</v>
      </c>
      <c r="N51" s="88">
        <f t="shared" si="10"/>
        <v>40.544000000000004</v>
      </c>
      <c r="O51" s="88">
        <f t="shared" si="10"/>
        <v>41.996000000000002</v>
      </c>
      <c r="P51" s="88">
        <f t="shared" si="10"/>
        <v>79.224999999999994</v>
      </c>
      <c r="Q51" s="88">
        <f t="shared" si="10"/>
        <v>77.734999999999999</v>
      </c>
      <c r="R51" s="88">
        <f t="shared" si="10"/>
        <v>194.11499999999998</v>
      </c>
      <c r="S51" s="88">
        <f t="shared" si="10"/>
        <v>105.524</v>
      </c>
      <c r="T51" s="88">
        <f t="shared" si="10"/>
        <v>94.802999999999997</v>
      </c>
      <c r="U51" s="88">
        <f t="shared" si="10"/>
        <v>74.816000000000003</v>
      </c>
      <c r="V51" s="88">
        <f t="shared" si="10"/>
        <v>61.109000000000002</v>
      </c>
      <c r="W51" s="88">
        <f t="shared" si="10"/>
        <v>67.442000000000007</v>
      </c>
      <c r="X51" s="88">
        <f t="shared" si="10"/>
        <v>60.447000000000003</v>
      </c>
      <c r="Y51" s="88">
        <f t="shared" si="10"/>
        <v>125.53400000000001</v>
      </c>
      <c r="Z51" s="89" t="str">
        <f t="shared" si="10"/>
        <v/>
      </c>
      <c r="AA51" s="104">
        <f>SUM(B51:Z51)</f>
        <v>1862.337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45.161000000000001</v>
      </c>
      <c r="C4" s="18">
        <v>44.25500000000001</v>
      </c>
      <c r="D4" s="18">
        <v>44.34</v>
      </c>
      <c r="E4" s="18">
        <v>44.008000000000003</v>
      </c>
      <c r="F4" s="18">
        <v>83.967999999999989</v>
      </c>
      <c r="G4" s="18">
        <v>45.721000000000011</v>
      </c>
      <c r="H4" s="18">
        <v>138.41399999999999</v>
      </c>
      <c r="I4" s="18">
        <v>94.744</v>
      </c>
      <c r="J4" s="18">
        <v>85.84199999999997</v>
      </c>
      <c r="K4" s="18">
        <v>61.268000000000001</v>
      </c>
      <c r="L4" s="18">
        <v>72.326999999999998</v>
      </c>
      <c r="M4" s="18">
        <v>79.031000000000006</v>
      </c>
      <c r="N4" s="18">
        <v>40.544000000000004</v>
      </c>
      <c r="O4" s="18">
        <v>41.996000000000009</v>
      </c>
      <c r="P4" s="18">
        <v>79.224999999999994</v>
      </c>
      <c r="Q4" s="18">
        <v>77.704999999999998</v>
      </c>
      <c r="R4" s="18">
        <v>194.15499999999997</v>
      </c>
      <c r="S4" s="18">
        <v>105.55300000000001</v>
      </c>
      <c r="T4" s="18">
        <v>94.842000000000013</v>
      </c>
      <c r="U4" s="18">
        <v>74.816000000000003</v>
      </c>
      <c r="V4" s="18">
        <v>61.109000000000002</v>
      </c>
      <c r="W4" s="18">
        <v>67.442000000000007</v>
      </c>
      <c r="X4" s="18">
        <v>60.447000000000003</v>
      </c>
      <c r="Y4" s="18">
        <v>125.53399999999999</v>
      </c>
      <c r="Z4" s="19"/>
      <c r="AA4" s="20">
        <f>SUM(B4:Z4)</f>
        <v>1862.4470000000001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85.85</v>
      </c>
      <c r="C7" s="28">
        <v>83.08</v>
      </c>
      <c r="D7" s="28">
        <v>74.239999999999995</v>
      </c>
      <c r="E7" s="28">
        <v>74.12</v>
      </c>
      <c r="F7" s="28">
        <v>58.15</v>
      </c>
      <c r="G7" s="28">
        <v>89</v>
      </c>
      <c r="H7" s="28">
        <v>103.41</v>
      </c>
      <c r="I7" s="28">
        <v>133.9</v>
      </c>
      <c r="J7" s="28">
        <v>132.30000000000001</v>
      </c>
      <c r="K7" s="28">
        <v>102.07</v>
      </c>
      <c r="L7" s="28">
        <v>90</v>
      </c>
      <c r="M7" s="28">
        <v>84</v>
      </c>
      <c r="N7" s="28">
        <v>78.69</v>
      </c>
      <c r="O7" s="28">
        <v>79.37</v>
      </c>
      <c r="P7" s="28">
        <v>85.53</v>
      </c>
      <c r="Q7" s="28">
        <v>84.95</v>
      </c>
      <c r="R7" s="28">
        <v>89.64</v>
      </c>
      <c r="S7" s="28">
        <v>94.71</v>
      </c>
      <c r="T7" s="28">
        <v>100.34</v>
      </c>
      <c r="U7" s="28">
        <v>150.71</v>
      </c>
      <c r="V7" s="28">
        <v>161.57</v>
      </c>
      <c r="W7" s="28">
        <v>137.83000000000001</v>
      </c>
      <c r="X7" s="28">
        <v>88.52</v>
      </c>
      <c r="Y7" s="28">
        <v>97.02</v>
      </c>
      <c r="Z7" s="29"/>
      <c r="AA7" s="30">
        <f>IF(SUM(B7:Z7)&lt;&gt;0,AVERAGEIF(B7:Z7,"&lt;&gt;"""),"")</f>
        <v>98.291666666666671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4.032</v>
      </c>
      <c r="C14" s="57">
        <v>5.7370000000000001</v>
      </c>
      <c r="D14" s="57">
        <v>5.5620000000000003</v>
      </c>
      <c r="E14" s="57">
        <v>5.2959999999999994</v>
      </c>
      <c r="F14" s="57">
        <v>17.36</v>
      </c>
      <c r="G14" s="57">
        <v>4.4429999999999996</v>
      </c>
      <c r="H14" s="57">
        <v>6.8530000000000006</v>
      </c>
      <c r="I14" s="57">
        <v>9.3119999999999976</v>
      </c>
      <c r="J14" s="57">
        <v>8.1189999999999998</v>
      </c>
      <c r="K14" s="57">
        <v>11.167</v>
      </c>
      <c r="L14" s="57">
        <v>14.167</v>
      </c>
      <c r="M14" s="57">
        <v>17.914999999999996</v>
      </c>
      <c r="N14" s="57">
        <v>12.872999999999999</v>
      </c>
      <c r="O14" s="57">
        <v>13.03</v>
      </c>
      <c r="P14" s="57">
        <v>2.2999999999999998</v>
      </c>
      <c r="Q14" s="57">
        <v>15.745000000000003</v>
      </c>
      <c r="R14" s="57">
        <v>11.937000000000001</v>
      </c>
      <c r="S14" s="57">
        <v>4.0070000000000006</v>
      </c>
      <c r="T14" s="57">
        <v>3.6050000000000004</v>
      </c>
      <c r="U14" s="57">
        <v>1.538</v>
      </c>
      <c r="V14" s="57">
        <v>1.6870000000000001</v>
      </c>
      <c r="W14" s="57">
        <v>1.3480000000000001</v>
      </c>
      <c r="X14" s="57">
        <v>1.2169999999999999</v>
      </c>
      <c r="Y14" s="57">
        <v>0.78100000000000003</v>
      </c>
      <c r="Z14" s="58"/>
      <c r="AA14" s="59">
        <f t="shared" si="0"/>
        <v>180.03100000000006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4.032</v>
      </c>
      <c r="C16" s="62">
        <f t="shared" ref="C16:Z16" si="1">IF(LEN(C$2)&gt;0,SUM(C10:C15),"")</f>
        <v>5.7370000000000001</v>
      </c>
      <c r="D16" s="62">
        <f t="shared" si="1"/>
        <v>5.5620000000000003</v>
      </c>
      <c r="E16" s="62">
        <f t="shared" si="1"/>
        <v>5.2959999999999994</v>
      </c>
      <c r="F16" s="62">
        <f t="shared" si="1"/>
        <v>17.36</v>
      </c>
      <c r="G16" s="62">
        <f t="shared" si="1"/>
        <v>4.4429999999999996</v>
      </c>
      <c r="H16" s="62">
        <f t="shared" si="1"/>
        <v>6.8530000000000006</v>
      </c>
      <c r="I16" s="62">
        <f t="shared" si="1"/>
        <v>9.3119999999999976</v>
      </c>
      <c r="J16" s="62">
        <f t="shared" si="1"/>
        <v>8.1189999999999998</v>
      </c>
      <c r="K16" s="62">
        <f t="shared" si="1"/>
        <v>11.167</v>
      </c>
      <c r="L16" s="62">
        <f t="shared" si="1"/>
        <v>14.167</v>
      </c>
      <c r="M16" s="62">
        <f t="shared" si="1"/>
        <v>17.914999999999996</v>
      </c>
      <c r="N16" s="62">
        <f t="shared" si="1"/>
        <v>12.872999999999999</v>
      </c>
      <c r="O16" s="62">
        <f t="shared" si="1"/>
        <v>13.03</v>
      </c>
      <c r="P16" s="62">
        <f t="shared" si="1"/>
        <v>2.2999999999999998</v>
      </c>
      <c r="Q16" s="62">
        <f t="shared" si="1"/>
        <v>15.745000000000003</v>
      </c>
      <c r="R16" s="62">
        <f t="shared" si="1"/>
        <v>11.937000000000001</v>
      </c>
      <c r="S16" s="62">
        <f t="shared" si="1"/>
        <v>4.0070000000000006</v>
      </c>
      <c r="T16" s="62">
        <f t="shared" si="1"/>
        <v>3.6050000000000004</v>
      </c>
      <c r="U16" s="62">
        <f t="shared" si="1"/>
        <v>1.538</v>
      </c>
      <c r="V16" s="62">
        <f t="shared" si="1"/>
        <v>1.6870000000000001</v>
      </c>
      <c r="W16" s="62">
        <f t="shared" si="1"/>
        <v>1.3480000000000001</v>
      </c>
      <c r="X16" s="62">
        <f t="shared" si="1"/>
        <v>1.2169999999999999</v>
      </c>
      <c r="Y16" s="62">
        <f t="shared" si="1"/>
        <v>0.78100000000000003</v>
      </c>
      <c r="Z16" s="63" t="str">
        <f t="shared" si="1"/>
        <v/>
      </c>
      <c r="AA16" s="64">
        <f>SUM(AA10:AA15)</f>
        <v>180.03100000000006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4.9000000000000004</v>
      </c>
      <c r="G19" s="72"/>
      <c r="H19" s="72">
        <v>42</v>
      </c>
      <c r="I19" s="72"/>
      <c r="J19" s="72"/>
      <c r="K19" s="72"/>
      <c r="L19" s="72"/>
      <c r="M19" s="72"/>
      <c r="N19" s="72"/>
      <c r="O19" s="72"/>
      <c r="P19" s="72">
        <v>75</v>
      </c>
      <c r="Q19" s="72"/>
      <c r="R19" s="72">
        <v>78</v>
      </c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219.9</v>
      </c>
    </row>
    <row r="20" spans="1:27" ht="24.95" customHeight="1" x14ac:dyDescent="0.2">
      <c r="A20" s="75" t="s">
        <v>15</v>
      </c>
      <c r="B20" s="76">
        <v>27.765999999999998</v>
      </c>
      <c r="C20" s="77">
        <v>27.655000000000001</v>
      </c>
      <c r="D20" s="77">
        <v>29.613</v>
      </c>
      <c r="E20" s="77">
        <v>29.682000000000002</v>
      </c>
      <c r="F20" s="77">
        <v>38.896000000000008</v>
      </c>
      <c r="G20" s="77">
        <v>28.236999999999998</v>
      </c>
      <c r="H20" s="77">
        <v>39.157000000000004</v>
      </c>
      <c r="I20" s="77">
        <v>37.136000000000003</v>
      </c>
      <c r="J20" s="77">
        <v>33.743000000000002</v>
      </c>
      <c r="K20" s="77">
        <v>29.127000000000002</v>
      </c>
      <c r="L20" s="77">
        <v>33.773000000000003</v>
      </c>
      <c r="M20" s="77">
        <v>27.073</v>
      </c>
      <c r="N20" s="77">
        <v>15.467999999999998</v>
      </c>
      <c r="O20" s="77">
        <v>16.115000000000002</v>
      </c>
      <c r="P20" s="77">
        <v>0.02</v>
      </c>
      <c r="Q20" s="77">
        <v>27.149000000000004</v>
      </c>
      <c r="R20" s="77">
        <v>30.838999999999999</v>
      </c>
      <c r="S20" s="77">
        <v>26.978000000000002</v>
      </c>
      <c r="T20" s="77">
        <v>27.094999999999999</v>
      </c>
      <c r="U20" s="77">
        <v>16.914999999999999</v>
      </c>
      <c r="V20" s="77">
        <v>16.781999999999996</v>
      </c>
      <c r="W20" s="77">
        <v>14.826000000000001</v>
      </c>
      <c r="X20" s="77">
        <v>18.257999999999999</v>
      </c>
      <c r="Y20" s="77">
        <v>16.446000000000002</v>
      </c>
      <c r="Z20" s="78"/>
      <c r="AA20" s="79">
        <f t="shared" si="2"/>
        <v>608.74900000000014</v>
      </c>
    </row>
    <row r="21" spans="1:27" ht="24.95" customHeight="1" x14ac:dyDescent="0.2">
      <c r="A21" s="75" t="s">
        <v>16</v>
      </c>
      <c r="B21" s="80">
        <v>13.363</v>
      </c>
      <c r="C21" s="81">
        <v>10.863</v>
      </c>
      <c r="D21" s="81">
        <v>9.1649999999999991</v>
      </c>
      <c r="E21" s="81">
        <v>9.0300000000000011</v>
      </c>
      <c r="F21" s="81">
        <v>22.812000000000001</v>
      </c>
      <c r="G21" s="81">
        <v>13.041</v>
      </c>
      <c r="H21" s="81">
        <v>50.403999999999996</v>
      </c>
      <c r="I21" s="81">
        <v>48.295999999999999</v>
      </c>
      <c r="J21" s="81">
        <v>25.28</v>
      </c>
      <c r="K21" s="81">
        <v>20.974</v>
      </c>
      <c r="L21" s="81">
        <v>24.387</v>
      </c>
      <c r="M21" s="81">
        <v>34.042999999999999</v>
      </c>
      <c r="N21" s="81">
        <v>12.202999999999999</v>
      </c>
      <c r="O21" s="81">
        <v>12.850999999999999</v>
      </c>
      <c r="P21" s="81">
        <v>1.905</v>
      </c>
      <c r="Q21" s="81">
        <v>34.810999999999993</v>
      </c>
      <c r="R21" s="81">
        <v>73.379000000000005</v>
      </c>
      <c r="S21" s="81">
        <v>54.567999999999998</v>
      </c>
      <c r="T21" s="81">
        <v>64.141999999999996</v>
      </c>
      <c r="U21" s="81">
        <v>56.363</v>
      </c>
      <c r="V21" s="81">
        <v>42.64</v>
      </c>
      <c r="W21" s="81">
        <v>51.268000000000001</v>
      </c>
      <c r="X21" s="81">
        <v>40.972000000000001</v>
      </c>
      <c r="Y21" s="81">
        <v>17.006999999999998</v>
      </c>
      <c r="Z21" s="78"/>
      <c r="AA21" s="79">
        <f t="shared" si="2"/>
        <v>743.76699999999983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41.128999999999998</v>
      </c>
      <c r="C25" s="88">
        <f t="shared" si="3"/>
        <v>38.518000000000001</v>
      </c>
      <c r="D25" s="88">
        <f t="shared" si="3"/>
        <v>38.777999999999999</v>
      </c>
      <c r="E25" s="88">
        <f t="shared" si="3"/>
        <v>38.712000000000003</v>
      </c>
      <c r="F25" s="88">
        <f t="shared" si="3"/>
        <v>66.608000000000004</v>
      </c>
      <c r="G25" s="88">
        <f t="shared" si="3"/>
        <v>41.277999999999999</v>
      </c>
      <c r="H25" s="88">
        <f t="shared" si="3"/>
        <v>131.56100000000001</v>
      </c>
      <c r="I25" s="88">
        <f t="shared" si="3"/>
        <v>85.432000000000002</v>
      </c>
      <c r="J25" s="88">
        <f t="shared" si="3"/>
        <v>59.023000000000003</v>
      </c>
      <c r="K25" s="88">
        <f t="shared" si="3"/>
        <v>50.100999999999999</v>
      </c>
      <c r="L25" s="88">
        <f t="shared" si="3"/>
        <v>58.160000000000004</v>
      </c>
      <c r="M25" s="88">
        <f t="shared" si="3"/>
        <v>61.116</v>
      </c>
      <c r="N25" s="88">
        <f t="shared" si="3"/>
        <v>27.670999999999999</v>
      </c>
      <c r="O25" s="88">
        <f t="shared" si="3"/>
        <v>28.966000000000001</v>
      </c>
      <c r="P25" s="88">
        <f t="shared" si="3"/>
        <v>76.924999999999997</v>
      </c>
      <c r="Q25" s="88">
        <f t="shared" si="3"/>
        <v>61.959999999999994</v>
      </c>
      <c r="R25" s="88">
        <f t="shared" si="3"/>
        <v>182.21800000000002</v>
      </c>
      <c r="S25" s="88">
        <f t="shared" si="3"/>
        <v>101.54599999999999</v>
      </c>
      <c r="T25" s="88">
        <f t="shared" si="3"/>
        <v>91.236999999999995</v>
      </c>
      <c r="U25" s="88">
        <f t="shared" si="3"/>
        <v>73.277999999999992</v>
      </c>
      <c r="V25" s="88">
        <f t="shared" si="3"/>
        <v>59.421999999999997</v>
      </c>
      <c r="W25" s="88">
        <f t="shared" si="3"/>
        <v>66.093999999999994</v>
      </c>
      <c r="X25" s="88">
        <f t="shared" si="3"/>
        <v>59.230000000000004</v>
      </c>
      <c r="Y25" s="88">
        <f t="shared" si="3"/>
        <v>33.453000000000003</v>
      </c>
      <c r="Z25" s="89">
        <f t="shared" si="3"/>
        <v>0</v>
      </c>
      <c r="AA25" s="90">
        <f t="shared" si="3"/>
        <v>1572.4159999999999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45.161000000000001</v>
      </c>
      <c r="C29" s="77">
        <v>44.255000000000003</v>
      </c>
      <c r="D29" s="77">
        <v>44.34</v>
      </c>
      <c r="E29" s="77">
        <v>44.008000000000003</v>
      </c>
      <c r="F29" s="77">
        <v>83.968000000000004</v>
      </c>
      <c r="G29" s="77">
        <v>45.720999999999997</v>
      </c>
      <c r="H29" s="77">
        <v>138.41399999999999</v>
      </c>
      <c r="I29" s="77">
        <v>94.744</v>
      </c>
      <c r="J29" s="77">
        <v>67.141999999999996</v>
      </c>
      <c r="K29" s="77">
        <v>61.268000000000001</v>
      </c>
      <c r="L29" s="77">
        <v>72.326999999999998</v>
      </c>
      <c r="M29" s="77">
        <v>79.031000000000006</v>
      </c>
      <c r="N29" s="77">
        <v>40.543999999999997</v>
      </c>
      <c r="O29" s="77">
        <v>41.996000000000002</v>
      </c>
      <c r="P29" s="77">
        <v>79.224999999999994</v>
      </c>
      <c r="Q29" s="77">
        <v>77.704999999999998</v>
      </c>
      <c r="R29" s="77">
        <v>194.155</v>
      </c>
      <c r="S29" s="77">
        <v>105.553</v>
      </c>
      <c r="T29" s="77">
        <v>94.841999999999999</v>
      </c>
      <c r="U29" s="77">
        <v>74.816000000000003</v>
      </c>
      <c r="V29" s="77">
        <v>61.109000000000002</v>
      </c>
      <c r="W29" s="77">
        <v>67.441999999999993</v>
      </c>
      <c r="X29" s="77">
        <v>60.447000000000003</v>
      </c>
      <c r="Y29" s="77">
        <v>34.234000000000002</v>
      </c>
      <c r="Z29" s="78"/>
      <c r="AA29" s="79">
        <f>SUM(B29:Z29)</f>
        <v>1752.4469999999997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45.161000000000001</v>
      </c>
      <c r="C31" s="62">
        <f t="shared" si="4"/>
        <v>44.255000000000003</v>
      </c>
      <c r="D31" s="62">
        <f t="shared" si="4"/>
        <v>44.34</v>
      </c>
      <c r="E31" s="62">
        <f t="shared" si="4"/>
        <v>44.008000000000003</v>
      </c>
      <c r="F31" s="62">
        <f t="shared" si="4"/>
        <v>83.968000000000004</v>
      </c>
      <c r="G31" s="62">
        <f t="shared" si="4"/>
        <v>45.720999999999997</v>
      </c>
      <c r="H31" s="62">
        <f t="shared" si="4"/>
        <v>138.41399999999999</v>
      </c>
      <c r="I31" s="62">
        <f t="shared" si="4"/>
        <v>94.744</v>
      </c>
      <c r="J31" s="62">
        <f t="shared" si="4"/>
        <v>67.141999999999996</v>
      </c>
      <c r="K31" s="62">
        <f t="shared" si="4"/>
        <v>61.268000000000001</v>
      </c>
      <c r="L31" s="62">
        <f t="shared" si="4"/>
        <v>72.326999999999998</v>
      </c>
      <c r="M31" s="62">
        <f t="shared" si="4"/>
        <v>79.031000000000006</v>
      </c>
      <c r="N31" s="62">
        <f t="shared" si="4"/>
        <v>40.543999999999997</v>
      </c>
      <c r="O31" s="62">
        <f t="shared" si="4"/>
        <v>41.996000000000002</v>
      </c>
      <c r="P31" s="62">
        <f t="shared" si="4"/>
        <v>79.224999999999994</v>
      </c>
      <c r="Q31" s="62">
        <f t="shared" si="4"/>
        <v>77.704999999999998</v>
      </c>
      <c r="R31" s="62">
        <f t="shared" si="4"/>
        <v>194.155</v>
      </c>
      <c r="S31" s="62">
        <f t="shared" si="4"/>
        <v>105.553</v>
      </c>
      <c r="T31" s="62">
        <f t="shared" si="4"/>
        <v>94.841999999999999</v>
      </c>
      <c r="U31" s="62">
        <f t="shared" si="4"/>
        <v>74.816000000000003</v>
      </c>
      <c r="V31" s="62">
        <f t="shared" si="4"/>
        <v>61.109000000000002</v>
      </c>
      <c r="W31" s="62">
        <f t="shared" si="4"/>
        <v>67.441999999999993</v>
      </c>
      <c r="X31" s="62">
        <f t="shared" si="4"/>
        <v>60.447000000000003</v>
      </c>
      <c r="Y31" s="62">
        <f t="shared" si="4"/>
        <v>34.234000000000002</v>
      </c>
      <c r="Z31" s="63">
        <f t="shared" si="4"/>
        <v>0</v>
      </c>
      <c r="AA31" s="64">
        <f t="shared" si="4"/>
        <v>1752.4469999999997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18.7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91.3</v>
      </c>
      <c r="Z38" s="100"/>
      <c r="AA38" s="79">
        <f t="shared" si="5"/>
        <v>110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18.7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91.3</v>
      </c>
      <c r="Z39" s="89">
        <f t="shared" si="6"/>
        <v>0</v>
      </c>
      <c r="AA39" s="90">
        <f t="shared" si="5"/>
        <v>110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18.7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91.3</v>
      </c>
      <c r="Z46" s="100"/>
      <c r="AA46" s="79">
        <f t="shared" si="7"/>
        <v>110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18.7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91.3</v>
      </c>
      <c r="Z48" s="89">
        <f t="shared" si="8"/>
        <v>0</v>
      </c>
      <c r="AA48" s="90">
        <f t="shared" si="7"/>
        <v>110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45.161000000000001</v>
      </c>
      <c r="C51" s="88">
        <f t="shared" si="10"/>
        <v>44.255000000000003</v>
      </c>
      <c r="D51" s="88">
        <f t="shared" si="10"/>
        <v>44.339999999999996</v>
      </c>
      <c r="E51" s="88">
        <f t="shared" si="10"/>
        <v>44.008000000000003</v>
      </c>
      <c r="F51" s="88">
        <f t="shared" si="10"/>
        <v>83.968000000000004</v>
      </c>
      <c r="G51" s="88">
        <f t="shared" si="10"/>
        <v>45.720999999999997</v>
      </c>
      <c r="H51" s="88">
        <f t="shared" si="10"/>
        <v>138.41400000000002</v>
      </c>
      <c r="I51" s="88">
        <f t="shared" si="10"/>
        <v>94.744</v>
      </c>
      <c r="J51" s="88">
        <f t="shared" si="10"/>
        <v>85.841999999999999</v>
      </c>
      <c r="K51" s="88">
        <f t="shared" si="10"/>
        <v>61.268000000000001</v>
      </c>
      <c r="L51" s="88">
        <f t="shared" si="10"/>
        <v>72.326999999999998</v>
      </c>
      <c r="M51" s="88">
        <f t="shared" si="10"/>
        <v>79.030999999999992</v>
      </c>
      <c r="N51" s="88">
        <f t="shared" si="10"/>
        <v>40.543999999999997</v>
      </c>
      <c r="O51" s="88">
        <f t="shared" si="10"/>
        <v>41.996000000000002</v>
      </c>
      <c r="P51" s="88">
        <f t="shared" si="10"/>
        <v>79.224999999999994</v>
      </c>
      <c r="Q51" s="88">
        <f t="shared" si="10"/>
        <v>77.704999999999998</v>
      </c>
      <c r="R51" s="88">
        <f t="shared" si="10"/>
        <v>194.15500000000003</v>
      </c>
      <c r="S51" s="88">
        <f t="shared" si="10"/>
        <v>105.553</v>
      </c>
      <c r="T51" s="88">
        <f t="shared" si="10"/>
        <v>94.841999999999999</v>
      </c>
      <c r="U51" s="88">
        <f t="shared" si="10"/>
        <v>74.815999999999988</v>
      </c>
      <c r="V51" s="88">
        <f t="shared" si="10"/>
        <v>61.108999999999995</v>
      </c>
      <c r="W51" s="88">
        <f t="shared" si="10"/>
        <v>67.441999999999993</v>
      </c>
      <c r="X51" s="88">
        <f t="shared" si="10"/>
        <v>60.447000000000003</v>
      </c>
      <c r="Y51" s="88">
        <f t="shared" si="10"/>
        <v>125.53399999999999</v>
      </c>
      <c r="Z51" s="89">
        <f t="shared" si="10"/>
        <v>0</v>
      </c>
      <c r="AA51" s="104">
        <f>SUM(B51:Z51)</f>
        <v>1862.4470000000001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-138.4</v>
      </c>
      <c r="I4" s="18">
        <v>-19.7</v>
      </c>
      <c r="J4" s="18">
        <v>18.7</v>
      </c>
      <c r="K4" s="18"/>
      <c r="L4" s="18">
        <v>-29.2</v>
      </c>
      <c r="M4" s="18">
        <v>-73.8</v>
      </c>
      <c r="N4" s="18"/>
      <c r="O4" s="18"/>
      <c r="P4" s="18"/>
      <c r="Q4" s="18">
        <v>-67.099999999999994</v>
      </c>
      <c r="R4" s="18">
        <v>-194.1</v>
      </c>
      <c r="S4" s="18">
        <v>-90.8</v>
      </c>
      <c r="T4" s="18">
        <v>-78.400000000000006</v>
      </c>
      <c r="U4" s="18"/>
      <c r="V4" s="18"/>
      <c r="W4" s="18"/>
      <c r="X4" s="18"/>
      <c r="Y4" s="18">
        <v>91.3</v>
      </c>
      <c r="Z4" s="19"/>
      <c r="AA4" s="111">
        <f>SUM(B4:Z4)</f>
        <v>-581.5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85.85</v>
      </c>
      <c r="C7" s="117">
        <v>83.08</v>
      </c>
      <c r="D7" s="117">
        <v>74.239999999999995</v>
      </c>
      <c r="E7" s="117">
        <v>74.12</v>
      </c>
      <c r="F7" s="117">
        <v>58.15</v>
      </c>
      <c r="G7" s="117">
        <v>89</v>
      </c>
      <c r="H7" s="117">
        <v>103.41</v>
      </c>
      <c r="I7" s="117">
        <v>133.9</v>
      </c>
      <c r="J7" s="117">
        <v>132.30000000000001</v>
      </c>
      <c r="K7" s="117">
        <v>102.07</v>
      </c>
      <c r="L7" s="117">
        <v>90</v>
      </c>
      <c r="M7" s="117">
        <v>84</v>
      </c>
      <c r="N7" s="117">
        <v>78.69</v>
      </c>
      <c r="O7" s="117">
        <v>79.37</v>
      </c>
      <c r="P7" s="117">
        <v>85.53</v>
      </c>
      <c r="Q7" s="117">
        <v>84.95</v>
      </c>
      <c r="R7" s="117">
        <v>89.64</v>
      </c>
      <c r="S7" s="117">
        <v>94.71</v>
      </c>
      <c r="T7" s="117">
        <v>100.34</v>
      </c>
      <c r="U7" s="117">
        <v>150.71</v>
      </c>
      <c r="V7" s="117">
        <v>161.57</v>
      </c>
      <c r="W7" s="117">
        <v>137.83000000000001</v>
      </c>
      <c r="X7" s="117">
        <v>88.52</v>
      </c>
      <c r="Y7" s="117">
        <v>97.02</v>
      </c>
      <c r="Z7" s="118"/>
      <c r="AA7" s="119">
        <f>IF(SUM(B7:Z7)&lt;&gt;0,AVERAGEIF(B7:Z7,"&lt;&gt;"""),"")</f>
        <v>98.291666666666671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138.4</v>
      </c>
      <c r="I15" s="133">
        <v>19.7</v>
      </c>
      <c r="J15" s="133"/>
      <c r="K15" s="133"/>
      <c r="L15" s="133">
        <v>29.2</v>
      </c>
      <c r="M15" s="133">
        <v>73.8</v>
      </c>
      <c r="N15" s="133"/>
      <c r="O15" s="133"/>
      <c r="P15" s="133"/>
      <c r="Q15" s="133">
        <v>67.099999999999994</v>
      </c>
      <c r="R15" s="133">
        <v>194.1</v>
      </c>
      <c r="S15" s="133">
        <v>90.8</v>
      </c>
      <c r="T15" s="133">
        <v>78.400000000000006</v>
      </c>
      <c r="U15" s="133"/>
      <c r="V15" s="133"/>
      <c r="W15" s="133"/>
      <c r="X15" s="133"/>
      <c r="Y15" s="133"/>
      <c r="Z15" s="131"/>
      <c r="AA15" s="132">
        <f t="shared" si="0"/>
        <v>691.49999999999989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138.4</v>
      </c>
      <c r="I16" s="135">
        <f t="shared" si="1"/>
        <v>19.7</v>
      </c>
      <c r="J16" s="135">
        <f t="shared" si="1"/>
        <v>0</v>
      </c>
      <c r="K16" s="135">
        <f t="shared" si="1"/>
        <v>0</v>
      </c>
      <c r="L16" s="135">
        <f t="shared" si="1"/>
        <v>29.2</v>
      </c>
      <c r="M16" s="135">
        <f t="shared" si="1"/>
        <v>73.8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67.099999999999994</v>
      </c>
      <c r="R16" s="135">
        <f t="shared" si="1"/>
        <v>194.1</v>
      </c>
      <c r="S16" s="135">
        <f t="shared" si="1"/>
        <v>90.8</v>
      </c>
      <c r="T16" s="135">
        <f t="shared" si="1"/>
        <v>78.400000000000006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691.49999999999989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18.7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91.3</v>
      </c>
      <c r="Z23" s="131"/>
      <c r="AA23" s="132">
        <f t="shared" si="2"/>
        <v>110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18.7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91.3</v>
      </c>
      <c r="Z24" s="136" t="str">
        <f t="shared" si="3"/>
        <v/>
      </c>
      <c r="AA24" s="90">
        <f t="shared" si="2"/>
        <v>110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2024-05-13T13:24:51Z</dcterms:created>
  <dcterms:modified xsi:type="dcterms:W3CDTF">2024-05-13T13:24:52Z</dcterms:modified>
</cp:coreProperties>
</file>