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<sst xmlns="http://schemas.openxmlformats.org/spreadsheetml/2006/main" count="117" uniqueCount="53">
  <si>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12/05/2024 16:17:47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</si>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</sst>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F29-4751-B547-DA58C6F2553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F29-4751-B547-DA58C6F2553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16.818000000000001</c:v>
                </c:pt>
                <c:pt idx="1">
                  <c:v>29.335999999999999</c:v>
                </c:pt>
                <c:pt idx="4">
                  <c:v>33.180999999999997</c:v>
                </c:pt>
                <c:pt idx="6">
                  <c:v>86.016999999999996</c:v>
                </c:pt>
                <c:pt idx="7">
                  <c:v>37.367000000000004</c:v>
                </c:pt>
                <c:pt idx="8">
                  <c:v>80</c:v>
                </c:pt>
                <c:pt idx="9">
                  <c:v>33.087000000000003</c:v>
                </c:pt>
                <c:pt idx="10">
                  <c:v>48.067</c:v>
                </c:pt>
                <c:pt idx="11">
                  <c:v>58.338000000000001</c:v>
                </c:pt>
                <c:pt idx="12">
                  <c:v>63.582999999999998</c:v>
                </c:pt>
                <c:pt idx="13">
                  <c:v>69.259</c:v>
                </c:pt>
                <c:pt idx="14">
                  <c:v>217.5</c:v>
                </c:pt>
                <c:pt idx="15">
                  <c:v>270</c:v>
                </c:pt>
                <c:pt idx="16">
                  <c:v>56.756</c:v>
                </c:pt>
                <c:pt idx="17">
                  <c:v>32.387999999999998</c:v>
                </c:pt>
                <c:pt idx="19">
                  <c:v>28</c:v>
                </c:pt>
                <c:pt idx="20">
                  <c:v>35.167000000000002</c:v>
                </c:pt>
                <c:pt idx="22">
                  <c:v>44.597999999999999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29-4751-B547-DA58C6F2553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82.3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58.8</c:v>
                </c:pt>
                <c:pt idx="18">
                  <c:v>93</c:v>
                </c:pt>
                <c:pt idx="19">
                  <c:v>0</c:v>
                </c:pt>
                <c:pt idx="20">
                  <c:v>0</c:v>
                </c:pt>
                <c:pt idx="21">
                  <c:v>109.1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29-4751-B547-DA58C6F2553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0.875</c:v>
                </c:pt>
                <c:pt idx="1">
                  <c:v>1.115</c:v>
                </c:pt>
                <c:pt idx="2">
                  <c:v>1.583</c:v>
                </c:pt>
                <c:pt idx="3">
                  <c:v>1.883</c:v>
                </c:pt>
                <c:pt idx="4">
                  <c:v>1.0880000000000001</c:v>
                </c:pt>
                <c:pt idx="6">
                  <c:v>6.423</c:v>
                </c:pt>
                <c:pt idx="7">
                  <c:v>0.54400000000000004</c:v>
                </c:pt>
                <c:pt idx="11">
                  <c:v>0.57999999999999996</c:v>
                </c:pt>
                <c:pt idx="12">
                  <c:v>17.134999999999998</c:v>
                </c:pt>
                <c:pt idx="13">
                  <c:v>15.435</c:v>
                </c:pt>
                <c:pt idx="15">
                  <c:v>11.085000000000001</c:v>
                </c:pt>
                <c:pt idx="19">
                  <c:v>0.16400000000000001</c:v>
                </c:pt>
                <c:pt idx="20">
                  <c:v>0.28300000000000003</c:v>
                </c:pt>
                <c:pt idx="21">
                  <c:v>0.70499999999999996</c:v>
                </c:pt>
                <c:pt idx="22">
                  <c:v>1.59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29-4751-B547-DA58C6F2553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F29-4751-B547-DA58C6F2553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F29-4751-B547-DA58C6F25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17.692999999999998</c:v>
                </c:pt>
                <c:pt idx="1">
                  <c:v>30.451000000000001</c:v>
                </c:pt>
                <c:pt idx="2">
                  <c:v>1.976</c:v>
                </c:pt>
                <c:pt idx="3">
                  <c:v>2.0819999999999999</c:v>
                </c:pt>
                <c:pt idx="4">
                  <c:v>34.268999999999998</c:v>
                </c:pt>
                <c:pt idx="5">
                  <c:v>82.283999999999992</c:v>
                </c:pt>
                <c:pt idx="6">
                  <c:v>97.3</c:v>
                </c:pt>
                <c:pt idx="7">
                  <c:v>37.910999999999994</c:v>
                </c:pt>
                <c:pt idx="8">
                  <c:v>80.000000000000014</c:v>
                </c:pt>
                <c:pt idx="9">
                  <c:v>33.087000000000003</c:v>
                </c:pt>
                <c:pt idx="10">
                  <c:v>48.067000000000014</c:v>
                </c:pt>
                <c:pt idx="11">
                  <c:v>58.918000000000013</c:v>
                </c:pt>
                <c:pt idx="12">
                  <c:v>80.882000000000005</c:v>
                </c:pt>
                <c:pt idx="13">
                  <c:v>84.807000000000002</c:v>
                </c:pt>
                <c:pt idx="14">
                  <c:v>217.52799999999996</c:v>
                </c:pt>
                <c:pt idx="15">
                  <c:v>281.08999999999997</c:v>
                </c:pt>
                <c:pt idx="16">
                  <c:v>106.756</c:v>
                </c:pt>
                <c:pt idx="17">
                  <c:v>91.167999999999978</c:v>
                </c:pt>
                <c:pt idx="18">
                  <c:v>92.98099999999998</c:v>
                </c:pt>
                <c:pt idx="19">
                  <c:v>28.213999999999999</c:v>
                </c:pt>
                <c:pt idx="20">
                  <c:v>35.481999999999999</c:v>
                </c:pt>
                <c:pt idx="21">
                  <c:v>109.78700000000001</c:v>
                </c:pt>
                <c:pt idx="22">
                  <c:v>46.188000000000002</c:v>
                </c:pt>
                <c:pt idx="23">
                  <c:v>102.393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F29-4751-B547-DA58C6F25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79.27</c:v>
                </c:pt>
                <c:pt idx="1">
                  <c:v>70.84</c:v>
                </c:pt>
                <c:pt idx="2">
                  <c:v>59.03</c:v>
                </c:pt>
                <c:pt idx="3">
                  <c:v>59.4</c:v>
                </c:pt>
                <c:pt idx="4">
                  <c:v>72.459999999999994</c:v>
                </c:pt>
                <c:pt idx="5">
                  <c:v>75.900000000000006</c:v>
                </c:pt>
                <c:pt idx="6">
                  <c:v>109.66</c:v>
                </c:pt>
                <c:pt idx="7">
                  <c:v>103.21</c:v>
                </c:pt>
                <c:pt idx="8">
                  <c:v>76.180000000000007</c:v>
                </c:pt>
                <c:pt idx="9">
                  <c:v>71</c:v>
                </c:pt>
                <c:pt idx="10">
                  <c:v>85.57</c:v>
                </c:pt>
                <c:pt idx="11">
                  <c:v>87.8</c:v>
                </c:pt>
                <c:pt idx="12">
                  <c:v>75.430000000000007</c:v>
                </c:pt>
                <c:pt idx="13">
                  <c:v>76.11</c:v>
                </c:pt>
                <c:pt idx="14">
                  <c:v>84.5</c:v>
                </c:pt>
                <c:pt idx="15">
                  <c:v>91.41</c:v>
                </c:pt>
                <c:pt idx="16">
                  <c:v>111.44</c:v>
                </c:pt>
                <c:pt idx="17">
                  <c:v>101.42</c:v>
                </c:pt>
                <c:pt idx="18">
                  <c:v>97.38</c:v>
                </c:pt>
                <c:pt idx="19">
                  <c:v>135</c:v>
                </c:pt>
                <c:pt idx="20">
                  <c:v>134.5</c:v>
                </c:pt>
                <c:pt idx="21">
                  <c:v>112.25</c:v>
                </c:pt>
                <c:pt idx="22">
                  <c:v>92.56</c:v>
                </c:pt>
                <c:pt idx="23">
                  <c:v>61.98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F29-4751-B547-DA58C6F25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17.693000000000001</v>
      </c>
      <c r="C4" s="18">
        <v>30.450999999999997</v>
      </c>
      <c r="D4" s="18">
        <v>1.976</v>
      </c>
      <c r="E4" s="18">
        <v>2.0819999999999999</v>
      </c>
      <c r="F4" s="18">
        <v>34.268999999999998</v>
      </c>
      <c r="G4" s="18">
        <v>82.3</v>
      </c>
      <c r="H4" s="18">
        <v>97.296000000000021</v>
      </c>
      <c r="I4" s="18">
        <v>37.911000000000001</v>
      </c>
      <c r="J4" s="18">
        <v>80</v>
      </c>
      <c r="K4" s="18">
        <v>33.087000000000003</v>
      </c>
      <c r="L4" s="18">
        <v>48.067</v>
      </c>
      <c r="M4" s="18">
        <v>58.917999999999999</v>
      </c>
      <c r="N4" s="18">
        <v>80.924000000000007</v>
      </c>
      <c r="O4" s="18">
        <v>84.795000000000002</v>
      </c>
      <c r="P4" s="18">
        <v>217.5</v>
      </c>
      <c r="Q4" s="18">
        <v>281.08499999999998</v>
      </c>
      <c r="R4" s="18">
        <v>106.75600000000001</v>
      </c>
      <c r="S4" s="18">
        <v>91.188000000000002</v>
      </c>
      <c r="T4" s="18">
        <v>93</v>
      </c>
      <c r="U4" s="18">
        <v>28.164000000000001</v>
      </c>
      <c r="V4" s="18">
        <v>35.450000000000003</v>
      </c>
      <c r="W4" s="18">
        <v>109.80499999999999</v>
      </c>
      <c r="X4" s="18">
        <v>46.188000000000002</v>
      </c>
      <c r="Y4" s="18">
        <v>102.393</v>
      </c>
      <c r="Z4" s="19"/>
      <c r="AA4" s="20">
        <f>SUM(B4:Z4)</f>
        <v>1801.2980000000002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79.27</v>
      </c>
      <c r="C7" s="28">
        <v>70.84</v>
      </c>
      <c r="D7" s="28">
        <v>59.03</v>
      </c>
      <c r="E7" s="28">
        <v>59.4</v>
      </c>
      <c r="F7" s="28">
        <v>72.459999999999994</v>
      </c>
      <c r="G7" s="28">
        <v>75.900000000000006</v>
      </c>
      <c r="H7" s="28">
        <v>109.66</v>
      </c>
      <c r="I7" s="28">
        <v>103.21</v>
      </c>
      <c r="J7" s="28">
        <v>76.180000000000007</v>
      </c>
      <c r="K7" s="28">
        <v>71</v>
      </c>
      <c r="L7" s="28">
        <v>85.57</v>
      </c>
      <c r="M7" s="28">
        <v>87.8</v>
      </c>
      <c r="N7" s="28">
        <v>75.430000000000007</v>
      </c>
      <c r="O7" s="28">
        <v>76.11</v>
      </c>
      <c r="P7" s="28">
        <v>84.5</v>
      </c>
      <c r="Q7" s="28">
        <v>91.41</v>
      </c>
      <c r="R7" s="28">
        <v>111.44</v>
      </c>
      <c r="S7" s="28">
        <v>101.42</v>
      </c>
      <c r="T7" s="28">
        <v>97.38</v>
      </c>
      <c r="U7" s="28">
        <v>135</v>
      </c>
      <c r="V7" s="28">
        <v>134.5</v>
      </c>
      <c r="W7" s="28">
        <v>112.25</v>
      </c>
      <c r="X7" s="28">
        <v>92.56</v>
      </c>
      <c r="Y7" s="28">
        <v>61.98</v>
      </c>
      <c r="Z7" s="29"/>
      <c r="AA7" s="30">
        <f>IF(SUM(B7:Z7)&lt;&gt;0,AVERAGEIF(B7:Z7,"&lt;&gt;"""),"")</f>
        <v>88.512500000000003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16.818000000000001</v>
      </c>
      <c r="C12" s="52">
        <v>29.335999999999999</v>
      </c>
      <c r="D12" s="52"/>
      <c r="E12" s="52"/>
      <c r="F12" s="52">
        <v>33.180999999999997</v>
      </c>
      <c r="G12" s="52"/>
      <c r="H12" s="52">
        <v>86.016999999999996</v>
      </c>
      <c r="I12" s="52">
        <v>37.367000000000004</v>
      </c>
      <c r="J12" s="52">
        <v>80</v>
      </c>
      <c r="K12" s="52">
        <v>33.087000000000003</v>
      </c>
      <c r="L12" s="52">
        <v>48.067</v>
      </c>
      <c r="M12" s="52">
        <v>58.338000000000001</v>
      </c>
      <c r="N12" s="52">
        <v>63.582999999999998</v>
      </c>
      <c r="O12" s="52">
        <v>69.259</v>
      </c>
      <c r="P12" s="52">
        <v>217.5</v>
      </c>
      <c r="Q12" s="52">
        <v>270</v>
      </c>
      <c r="R12" s="52">
        <v>56.756</v>
      </c>
      <c r="S12" s="52">
        <v>32.387999999999998</v>
      </c>
      <c r="T12" s="52"/>
      <c r="U12" s="52">
        <v>28</v>
      </c>
      <c r="V12" s="52">
        <v>35.167000000000002</v>
      </c>
      <c r="W12" s="52"/>
      <c r="X12" s="52">
        <v>44.597999999999999</v>
      </c>
      <c r="Y12" s="52"/>
      <c r="Z12" s="53"/>
      <c r="AA12" s="54">
        <f t="shared" si="0"/>
        <v>1239.4619999999998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0.875</v>
      </c>
      <c r="C14" s="57">
        <v>1.115</v>
      </c>
      <c r="D14" s="57">
        <v>1.583</v>
      </c>
      <c r="E14" s="57">
        <v>1.883</v>
      </c>
      <c r="F14" s="57">
        <v>1.0880000000000001</v>
      </c>
      <c r="G14" s="57"/>
      <c r="H14" s="57">
        <v>6.423</v>
      </c>
      <c r="I14" s="57">
        <v>0.54400000000000004</v>
      </c>
      <c r="J14" s="57"/>
      <c r="K14" s="57"/>
      <c r="L14" s="57"/>
      <c r="M14" s="57">
        <v>0.57999999999999996</v>
      </c>
      <c r="N14" s="57">
        <v>17.134999999999998</v>
      </c>
      <c r="O14" s="57">
        <v>15.435</v>
      </c>
      <c r="P14" s="57"/>
      <c r="Q14" s="57">
        <v>11.085000000000001</v>
      </c>
      <c r="R14" s="57"/>
      <c r="S14" s="57"/>
      <c r="T14" s="57"/>
      <c r="U14" s="57">
        <v>0.16400000000000001</v>
      </c>
      <c r="V14" s="57">
        <v>0.28300000000000003</v>
      </c>
      <c r="W14" s="57">
        <v>0.70499999999999996</v>
      </c>
      <c r="X14" s="57">
        <v>1.59</v>
      </c>
      <c r="Y14" s="57"/>
      <c r="Z14" s="58"/>
      <c r="AA14" s="59">
        <f t="shared" si="0"/>
        <v>60.488000000000007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17.693000000000001</v>
      </c>
      <c r="C16" s="62">
        <f t="shared" ref="C16:Z16" si="1">IF(LEN(C$2)&gt;0,SUM(C10:C15),"")</f>
        <v>30.450999999999997</v>
      </c>
      <c r="D16" s="62">
        <f t="shared" si="1"/>
        <v>1.583</v>
      </c>
      <c r="E16" s="62">
        <f t="shared" si="1"/>
        <v>1.883</v>
      </c>
      <c r="F16" s="62">
        <f t="shared" si="1"/>
        <v>34.268999999999998</v>
      </c>
      <c r="G16" s="62">
        <f t="shared" si="1"/>
        <v>0</v>
      </c>
      <c r="H16" s="62">
        <f t="shared" si="1"/>
        <v>92.44</v>
      </c>
      <c r="I16" s="62">
        <f t="shared" si="1"/>
        <v>37.911000000000001</v>
      </c>
      <c r="J16" s="62">
        <f t="shared" si="1"/>
        <v>80</v>
      </c>
      <c r="K16" s="62">
        <f t="shared" si="1"/>
        <v>33.087000000000003</v>
      </c>
      <c r="L16" s="62">
        <f t="shared" si="1"/>
        <v>48.067</v>
      </c>
      <c r="M16" s="62">
        <f t="shared" si="1"/>
        <v>58.917999999999999</v>
      </c>
      <c r="N16" s="62">
        <f t="shared" si="1"/>
        <v>80.717999999999989</v>
      </c>
      <c r="O16" s="62">
        <f t="shared" si="1"/>
        <v>84.694000000000003</v>
      </c>
      <c r="P16" s="62">
        <f t="shared" si="1"/>
        <v>217.5</v>
      </c>
      <c r="Q16" s="62">
        <f t="shared" si="1"/>
        <v>281.08499999999998</v>
      </c>
      <c r="R16" s="62">
        <f t="shared" si="1"/>
        <v>56.756</v>
      </c>
      <c r="S16" s="62">
        <f t="shared" si="1"/>
        <v>32.387999999999998</v>
      </c>
      <c r="T16" s="62">
        <f t="shared" si="1"/>
        <v>0</v>
      </c>
      <c r="U16" s="62">
        <f t="shared" si="1"/>
        <v>28.164000000000001</v>
      </c>
      <c r="V16" s="62">
        <f t="shared" si="1"/>
        <v>35.450000000000003</v>
      </c>
      <c r="W16" s="62">
        <f t="shared" si="1"/>
        <v>0.70499999999999996</v>
      </c>
      <c r="X16" s="62">
        <f t="shared" si="1"/>
        <v>46.188000000000002</v>
      </c>
      <c r="Y16" s="62">
        <f t="shared" si="1"/>
        <v>0</v>
      </c>
      <c r="Z16" s="63" t="str">
        <f t="shared" si="1"/>
        <v/>
      </c>
      <c r="AA16" s="64">
        <f>SUM(AA10:AA15)</f>
        <v>1299.9499999999998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50</v>
      </c>
      <c r="S19" s="72"/>
      <c r="T19" s="72"/>
      <c r="U19" s="72"/>
      <c r="V19" s="72"/>
      <c r="W19" s="72"/>
      <c r="X19" s="72"/>
      <c r="Y19" s="72">
        <v>102.393</v>
      </c>
      <c r="Z19" s="73"/>
      <c r="AA19" s="74">
        <f t="shared" ref="AA19:AA24" si="2">SUM(B19:Z19)</f>
        <v>152.393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4.5960000000000001</v>
      </c>
      <c r="I20" s="77"/>
      <c r="J20" s="77"/>
      <c r="K20" s="77"/>
      <c r="L20" s="77"/>
      <c r="M20" s="77"/>
      <c r="N20" s="77">
        <v>0.188</v>
      </c>
      <c r="O20" s="77">
        <v>0.10100000000000001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4.8849999999999998</v>
      </c>
    </row>
    <row r="21" spans="1:27" ht="24.95" customHeight="1" x14ac:dyDescent="0.2">
      <c r="A21" s="75" t="s">
        <v>16</v>
      </c>
      <c r="B21" s="80"/>
      <c r="C21" s="81"/>
      <c r="D21" s="81">
        <v>0.39300000000000002</v>
      </c>
      <c r="E21" s="81">
        <v>0.19900000000000001</v>
      </c>
      <c r="F21" s="81"/>
      <c r="G21" s="81"/>
      <c r="H21" s="81">
        <v>0.26</v>
      </c>
      <c r="I21" s="81"/>
      <c r="J21" s="81"/>
      <c r="K21" s="81"/>
      <c r="L21" s="81"/>
      <c r="M21" s="81"/>
      <c r="N21" s="81">
        <v>1.7999999999999999E-2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0.87000000000000011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0.39300000000000002</v>
      </c>
      <c r="E25" s="88">
        <f t="shared" si="3"/>
        <v>0.19900000000000001</v>
      </c>
      <c r="F25" s="88">
        <f t="shared" si="3"/>
        <v>0</v>
      </c>
      <c r="G25" s="88">
        <f t="shared" si="3"/>
        <v>0</v>
      </c>
      <c r="H25" s="88">
        <f t="shared" si="3"/>
        <v>4.8559999999999999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0.20599999999999999</v>
      </c>
      <c r="O25" s="88">
        <f t="shared" si="3"/>
        <v>0.10100000000000001</v>
      </c>
      <c r="P25" s="88">
        <f t="shared" si="3"/>
        <v>0</v>
      </c>
      <c r="Q25" s="88">
        <f t="shared" si="3"/>
        <v>0</v>
      </c>
      <c r="R25" s="88">
        <f t="shared" si="3"/>
        <v>50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102.393</v>
      </c>
      <c r="Z25" s="89" t="str">
        <f t="shared" si="3"/>
        <v/>
      </c>
      <c r="AA25" s="90">
        <f>SUM(AA19:AA24)</f>
        <v>158.148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17.693000000000001</v>
      </c>
      <c r="C29" s="77">
        <v>30.451000000000001</v>
      </c>
      <c r="D29" s="77">
        <v>1.976</v>
      </c>
      <c r="E29" s="77">
        <v>2.0819999999999999</v>
      </c>
      <c r="F29" s="77">
        <v>34.268999999999998</v>
      </c>
      <c r="G29" s="77"/>
      <c r="H29" s="77">
        <v>97.296000000000006</v>
      </c>
      <c r="I29" s="77">
        <v>37.911000000000001</v>
      </c>
      <c r="J29" s="77">
        <v>80</v>
      </c>
      <c r="K29" s="77">
        <v>33.087000000000003</v>
      </c>
      <c r="L29" s="77">
        <v>48.067</v>
      </c>
      <c r="M29" s="77">
        <v>58.917999999999999</v>
      </c>
      <c r="N29" s="77">
        <v>80.924000000000007</v>
      </c>
      <c r="O29" s="77">
        <v>84.795000000000002</v>
      </c>
      <c r="P29" s="77">
        <v>217.5</v>
      </c>
      <c r="Q29" s="77">
        <v>281.08499999999998</v>
      </c>
      <c r="R29" s="77">
        <v>106.756</v>
      </c>
      <c r="S29" s="77">
        <v>32.387999999999998</v>
      </c>
      <c r="T29" s="77"/>
      <c r="U29" s="77">
        <v>28.164000000000001</v>
      </c>
      <c r="V29" s="77">
        <v>35.450000000000003</v>
      </c>
      <c r="W29" s="77">
        <v>0.70499999999999996</v>
      </c>
      <c r="X29" s="77">
        <v>46.188000000000002</v>
      </c>
      <c r="Y29" s="77">
        <v>102.393</v>
      </c>
      <c r="Z29" s="78"/>
      <c r="AA29" s="79">
        <f>SUM(B29:Z29)</f>
        <v>1458.098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17.693000000000001</v>
      </c>
      <c r="C31" s="62">
        <f t="shared" ref="C31:Z31" si="4">IF(LEN(C$2)&gt;0,SUM(C28:C30),"")</f>
        <v>30.451000000000001</v>
      </c>
      <c r="D31" s="62">
        <f t="shared" si="4"/>
        <v>1.976</v>
      </c>
      <c r="E31" s="62">
        <f t="shared" si="4"/>
        <v>2.0819999999999999</v>
      </c>
      <c r="F31" s="62">
        <f t="shared" si="4"/>
        <v>34.268999999999998</v>
      </c>
      <c r="G31" s="62">
        <f t="shared" si="4"/>
        <v>0</v>
      </c>
      <c r="H31" s="62">
        <f t="shared" si="4"/>
        <v>97.296000000000006</v>
      </c>
      <c r="I31" s="62">
        <f t="shared" si="4"/>
        <v>37.911000000000001</v>
      </c>
      <c r="J31" s="62">
        <f t="shared" si="4"/>
        <v>80</v>
      </c>
      <c r="K31" s="62">
        <f t="shared" si="4"/>
        <v>33.087000000000003</v>
      </c>
      <c r="L31" s="62">
        <f t="shared" si="4"/>
        <v>48.067</v>
      </c>
      <c r="M31" s="62">
        <f t="shared" si="4"/>
        <v>58.917999999999999</v>
      </c>
      <c r="N31" s="62">
        <f t="shared" si="4"/>
        <v>80.924000000000007</v>
      </c>
      <c r="O31" s="62">
        <f t="shared" si="4"/>
        <v>84.795000000000002</v>
      </c>
      <c r="P31" s="62">
        <f t="shared" si="4"/>
        <v>217.5</v>
      </c>
      <c r="Q31" s="62">
        <f t="shared" si="4"/>
        <v>281.08499999999998</v>
      </c>
      <c r="R31" s="62">
        <f t="shared" si="4"/>
        <v>106.756</v>
      </c>
      <c r="S31" s="62">
        <f t="shared" si="4"/>
        <v>32.387999999999998</v>
      </c>
      <c r="T31" s="62">
        <f t="shared" si="4"/>
        <v>0</v>
      </c>
      <c r="U31" s="62">
        <f t="shared" si="4"/>
        <v>28.164000000000001</v>
      </c>
      <c r="V31" s="62">
        <f t="shared" si="4"/>
        <v>35.450000000000003</v>
      </c>
      <c r="W31" s="62">
        <f t="shared" si="4"/>
        <v>0.70499999999999996</v>
      </c>
      <c r="X31" s="62">
        <f t="shared" si="4"/>
        <v>46.188000000000002</v>
      </c>
      <c r="Y31" s="62">
        <f t="shared" si="4"/>
        <v>102.393</v>
      </c>
      <c r="Z31" s="63" t="str">
        <f t="shared" si="4"/>
        <v/>
      </c>
      <c r="AA31" s="64">
        <f>SUM(AA28:AA30)</f>
        <v>1458.098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82.3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58.8</v>
      </c>
      <c r="T38" s="99">
        <v>93</v>
      </c>
      <c r="U38" s="99"/>
      <c r="V38" s="99"/>
      <c r="W38" s="99">
        <v>109.1</v>
      </c>
      <c r="X38" s="99"/>
      <c r="Y38" s="99"/>
      <c r="Z38" s="100"/>
      <c r="AA38" s="79">
        <f t="shared" si="5"/>
        <v>343.2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82.3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58.8</v>
      </c>
      <c r="T39" s="88">
        <f t="shared" si="6"/>
        <v>93</v>
      </c>
      <c r="U39" s="88">
        <f t="shared" si="6"/>
        <v>0</v>
      </c>
      <c r="V39" s="88">
        <f t="shared" si="6"/>
        <v>0</v>
      </c>
      <c r="W39" s="88">
        <f t="shared" si="6"/>
        <v>109.1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343.2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82.3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58.8</v>
      </c>
      <c r="T46" s="99">
        <v>93</v>
      </c>
      <c r="U46" s="99"/>
      <c r="V46" s="99"/>
      <c r="W46" s="99">
        <v>109.1</v>
      </c>
      <c r="X46" s="99"/>
      <c r="Y46" s="99"/>
      <c r="Z46" s="100"/>
      <c r="AA46" s="79">
        <f t="shared" si="7"/>
        <v>343.2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82.3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58.8</v>
      </c>
      <c r="T48" s="88">
        <f t="shared" si="8"/>
        <v>93</v>
      </c>
      <c r="U48" s="88">
        <f t="shared" si="8"/>
        <v>0</v>
      </c>
      <c r="V48" s="88">
        <f t="shared" si="8"/>
        <v>0</v>
      </c>
      <c r="W48" s="88">
        <f t="shared" si="8"/>
        <v>109.1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343.2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17.693000000000001</v>
      </c>
      <c r="C51" s="88">
        <f t="shared" si="10"/>
        <v>30.450999999999997</v>
      </c>
      <c r="D51" s="88">
        <f t="shared" si="10"/>
        <v>1.976</v>
      </c>
      <c r="E51" s="88">
        <f t="shared" si="10"/>
        <v>2.0819999999999999</v>
      </c>
      <c r="F51" s="88">
        <f t="shared" si="10"/>
        <v>34.268999999999998</v>
      </c>
      <c r="G51" s="88">
        <f t="shared" si="10"/>
        <v>82.3</v>
      </c>
      <c r="H51" s="88">
        <f t="shared" si="10"/>
        <v>97.295999999999992</v>
      </c>
      <c r="I51" s="88">
        <f t="shared" si="10"/>
        <v>37.911000000000001</v>
      </c>
      <c r="J51" s="88">
        <f t="shared" si="10"/>
        <v>80</v>
      </c>
      <c r="K51" s="88">
        <f t="shared" si="10"/>
        <v>33.087000000000003</v>
      </c>
      <c r="L51" s="88">
        <f t="shared" si="10"/>
        <v>48.067</v>
      </c>
      <c r="M51" s="88">
        <f t="shared" si="10"/>
        <v>58.917999999999999</v>
      </c>
      <c r="N51" s="88">
        <f t="shared" si="10"/>
        <v>80.923999999999992</v>
      </c>
      <c r="O51" s="88">
        <f t="shared" si="10"/>
        <v>84.795000000000002</v>
      </c>
      <c r="P51" s="88">
        <f t="shared" si="10"/>
        <v>217.5</v>
      </c>
      <c r="Q51" s="88">
        <f t="shared" si="10"/>
        <v>281.08499999999998</v>
      </c>
      <c r="R51" s="88">
        <f t="shared" si="10"/>
        <v>106.756</v>
      </c>
      <c r="S51" s="88">
        <f t="shared" si="10"/>
        <v>91.187999999999988</v>
      </c>
      <c r="T51" s="88">
        <f t="shared" si="10"/>
        <v>93</v>
      </c>
      <c r="U51" s="88">
        <f t="shared" si="10"/>
        <v>28.164000000000001</v>
      </c>
      <c r="V51" s="88">
        <f t="shared" si="10"/>
        <v>35.450000000000003</v>
      </c>
      <c r="W51" s="88">
        <f t="shared" si="10"/>
        <v>109.80499999999999</v>
      </c>
      <c r="X51" s="88">
        <f t="shared" si="10"/>
        <v>46.188000000000002</v>
      </c>
      <c r="Y51" s="88">
        <f t="shared" si="10"/>
        <v>102.393</v>
      </c>
      <c r="Z51" s="89" t="str">
        <f t="shared" si="10"/>
        <v/>
      </c>
      <c r="AA51" s="104">
        <f>SUM(B51:Z51)</f>
        <v>1801.298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17.692999999999998</v>
      </c>
      <c r="C4" s="18">
        <v>30.451000000000001</v>
      </c>
      <c r="D4" s="18">
        <v>1.976</v>
      </c>
      <c r="E4" s="18">
        <v>2.0819999999999999</v>
      </c>
      <c r="F4" s="18">
        <v>34.268999999999998</v>
      </c>
      <c r="G4" s="18">
        <v>82.283999999999992</v>
      </c>
      <c r="H4" s="18">
        <v>97.3</v>
      </c>
      <c r="I4" s="18">
        <v>37.910999999999994</v>
      </c>
      <c r="J4" s="18">
        <v>80.000000000000014</v>
      </c>
      <c r="K4" s="18">
        <v>33.087000000000003</v>
      </c>
      <c r="L4" s="18">
        <v>48.067000000000014</v>
      </c>
      <c r="M4" s="18">
        <v>58.918000000000013</v>
      </c>
      <c r="N4" s="18">
        <v>80.882000000000005</v>
      </c>
      <c r="O4" s="18">
        <v>84.807000000000002</v>
      </c>
      <c r="P4" s="18">
        <v>217.52799999999996</v>
      </c>
      <c r="Q4" s="18">
        <v>281.08999999999997</v>
      </c>
      <c r="R4" s="18">
        <v>106.756</v>
      </c>
      <c r="S4" s="18">
        <v>91.167999999999978</v>
      </c>
      <c r="T4" s="18">
        <v>92.98099999999998</v>
      </c>
      <c r="U4" s="18">
        <v>28.213999999999999</v>
      </c>
      <c r="V4" s="18">
        <v>35.481999999999999</v>
      </c>
      <c r="W4" s="18">
        <v>109.78700000000001</v>
      </c>
      <c r="X4" s="18">
        <v>46.188000000000002</v>
      </c>
      <c r="Y4" s="18">
        <v>102.393</v>
      </c>
      <c r="Z4" s="19"/>
      <c r="AA4" s="20">
        <f>SUM(B4:Z4)</f>
        <v>1801.3140000000001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79.27</v>
      </c>
      <c r="C7" s="28">
        <v>70.84</v>
      </c>
      <c r="D7" s="28">
        <v>59.03</v>
      </c>
      <c r="E7" s="28">
        <v>59.4</v>
      </c>
      <c r="F7" s="28">
        <v>72.459999999999994</v>
      </c>
      <c r="G7" s="28">
        <v>75.900000000000006</v>
      </c>
      <c r="H7" s="28">
        <v>109.66</v>
      </c>
      <c r="I7" s="28">
        <v>103.21</v>
      </c>
      <c r="J7" s="28">
        <v>76.180000000000007</v>
      </c>
      <c r="K7" s="28">
        <v>71</v>
      </c>
      <c r="L7" s="28">
        <v>85.57</v>
      </c>
      <c r="M7" s="28">
        <v>87.8</v>
      </c>
      <c r="N7" s="28">
        <v>75.430000000000007</v>
      </c>
      <c r="O7" s="28">
        <v>76.11</v>
      </c>
      <c r="P7" s="28">
        <v>84.5</v>
      </c>
      <c r="Q7" s="28">
        <v>91.41</v>
      </c>
      <c r="R7" s="28">
        <v>111.44</v>
      </c>
      <c r="S7" s="28">
        <v>101.42</v>
      </c>
      <c r="T7" s="28">
        <v>97.38</v>
      </c>
      <c r="U7" s="28">
        <v>135</v>
      </c>
      <c r="V7" s="28">
        <v>134.5</v>
      </c>
      <c r="W7" s="28">
        <v>112.25</v>
      </c>
      <c r="X7" s="28">
        <v>92.56</v>
      </c>
      <c r="Y7" s="28">
        <v>61.98</v>
      </c>
      <c r="Z7" s="29"/>
      <c r="AA7" s="30">
        <f>IF(SUM(B7:Z7)&lt;&gt;0,AVERAGEIF(B7:Z7,"&lt;&gt;"""),"")</f>
        <v>88.512500000000003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1.9039999999999999</v>
      </c>
      <c r="C14" s="57">
        <v>1.4530000000000001</v>
      </c>
      <c r="D14" s="57"/>
      <c r="E14" s="57">
        <v>1E-3</v>
      </c>
      <c r="F14" s="57">
        <v>1.32</v>
      </c>
      <c r="G14" s="57">
        <v>4.5359999999999996</v>
      </c>
      <c r="H14" s="57"/>
      <c r="I14" s="57">
        <v>6.605999999999999</v>
      </c>
      <c r="J14" s="57">
        <v>10.088000000000001</v>
      </c>
      <c r="K14" s="57">
        <v>13.814000000000002</v>
      </c>
      <c r="L14" s="57">
        <v>18.567999999999998</v>
      </c>
      <c r="M14" s="57">
        <v>19.758999999999997</v>
      </c>
      <c r="N14" s="57"/>
      <c r="O14" s="57"/>
      <c r="P14" s="57">
        <v>14.818000000000001</v>
      </c>
      <c r="Q14" s="57">
        <v>0.58299999999999996</v>
      </c>
      <c r="R14" s="57">
        <v>18.906000000000002</v>
      </c>
      <c r="S14" s="57">
        <v>7.8460000000000001</v>
      </c>
      <c r="T14" s="57">
        <v>5.2770000000000001</v>
      </c>
      <c r="U14" s="57"/>
      <c r="V14" s="57"/>
      <c r="W14" s="57">
        <v>3.448</v>
      </c>
      <c r="X14" s="57">
        <v>1.4020000000000001</v>
      </c>
      <c r="Y14" s="57">
        <v>12.03</v>
      </c>
      <c r="Z14" s="58"/>
      <c r="AA14" s="59">
        <f t="shared" si="0"/>
        <v>142.35899999999998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1.9039999999999999</v>
      </c>
      <c r="C16" s="62">
        <f t="shared" ref="C16:Z16" si="1">IF(LEN(C$2)&gt;0,SUM(C10:C15),"")</f>
        <v>1.4530000000000001</v>
      </c>
      <c r="D16" s="62">
        <f t="shared" si="1"/>
        <v>0</v>
      </c>
      <c r="E16" s="62">
        <f t="shared" si="1"/>
        <v>1E-3</v>
      </c>
      <c r="F16" s="62">
        <f t="shared" si="1"/>
        <v>1.32</v>
      </c>
      <c r="G16" s="62">
        <f t="shared" si="1"/>
        <v>4.5359999999999996</v>
      </c>
      <c r="H16" s="62">
        <f t="shared" si="1"/>
        <v>0</v>
      </c>
      <c r="I16" s="62">
        <f t="shared" si="1"/>
        <v>6.605999999999999</v>
      </c>
      <c r="J16" s="62">
        <f t="shared" si="1"/>
        <v>10.088000000000001</v>
      </c>
      <c r="K16" s="62">
        <f t="shared" si="1"/>
        <v>13.814000000000002</v>
      </c>
      <c r="L16" s="62">
        <f t="shared" si="1"/>
        <v>18.567999999999998</v>
      </c>
      <c r="M16" s="62">
        <f t="shared" si="1"/>
        <v>19.758999999999997</v>
      </c>
      <c r="N16" s="62">
        <f t="shared" si="1"/>
        <v>0</v>
      </c>
      <c r="O16" s="62">
        <f t="shared" si="1"/>
        <v>0</v>
      </c>
      <c r="P16" s="62">
        <f t="shared" si="1"/>
        <v>14.818000000000001</v>
      </c>
      <c r="Q16" s="62">
        <f t="shared" si="1"/>
        <v>0.58299999999999996</v>
      </c>
      <c r="R16" s="62">
        <f t="shared" si="1"/>
        <v>18.906000000000002</v>
      </c>
      <c r="S16" s="62">
        <f t="shared" si="1"/>
        <v>7.8460000000000001</v>
      </c>
      <c r="T16" s="62">
        <f t="shared" si="1"/>
        <v>5.2770000000000001</v>
      </c>
      <c r="U16" s="62">
        <f t="shared" si="1"/>
        <v>0</v>
      </c>
      <c r="V16" s="62">
        <f t="shared" si="1"/>
        <v>0</v>
      </c>
      <c r="W16" s="62">
        <f t="shared" si="1"/>
        <v>3.448</v>
      </c>
      <c r="X16" s="62">
        <f t="shared" si="1"/>
        <v>1.4020000000000001</v>
      </c>
      <c r="Y16" s="62">
        <f t="shared" si="1"/>
        <v>12.03</v>
      </c>
      <c r="Z16" s="63" t="str">
        <f t="shared" si="1"/>
        <v/>
      </c>
      <c r="AA16" s="64">
        <f>SUM(AA10:AA15)</f>
        <v>142.35899999999998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15.6</v>
      </c>
      <c r="D19" s="72"/>
      <c r="E19" s="72"/>
      <c r="F19" s="72">
        <v>15.6</v>
      </c>
      <c r="G19" s="72">
        <v>15.6</v>
      </c>
      <c r="H19" s="72"/>
      <c r="I19" s="72"/>
      <c r="J19" s="72">
        <v>50</v>
      </c>
      <c r="K19" s="72"/>
      <c r="L19" s="72"/>
      <c r="M19" s="72">
        <v>6.6</v>
      </c>
      <c r="N19" s="72">
        <v>6.6</v>
      </c>
      <c r="O19" s="72">
        <v>6.6</v>
      </c>
      <c r="P19" s="72">
        <v>6.6</v>
      </c>
      <c r="Q19" s="72">
        <v>6.6</v>
      </c>
      <c r="R19" s="72"/>
      <c r="S19" s="72"/>
      <c r="T19" s="72"/>
      <c r="U19" s="72"/>
      <c r="V19" s="72"/>
      <c r="W19" s="72">
        <v>15.6</v>
      </c>
      <c r="X19" s="72"/>
      <c r="Y19" s="72">
        <v>15.6</v>
      </c>
      <c r="Z19" s="73"/>
      <c r="AA19" s="74">
        <f t="shared" ref="AA19:AA24" si="2">SUM(B19:Z19)</f>
        <v>160.99999999999997</v>
      </c>
    </row>
    <row r="20" spans="1:27" ht="24.95" customHeight="1" x14ac:dyDescent="0.2">
      <c r="A20" s="75" t="s">
        <v>15</v>
      </c>
      <c r="B20" s="76">
        <v>0.45800000000000002</v>
      </c>
      <c r="C20" s="77">
        <v>0.48799999999999999</v>
      </c>
      <c r="D20" s="77">
        <v>0.46600000000000003</v>
      </c>
      <c r="E20" s="77">
        <v>0.47699999999999998</v>
      </c>
      <c r="F20" s="77">
        <v>0.59599999999999997</v>
      </c>
      <c r="G20" s="77">
        <v>26.716999999999999</v>
      </c>
      <c r="H20" s="77"/>
      <c r="I20" s="77">
        <v>11.122</v>
      </c>
      <c r="J20" s="77">
        <v>1.2050000000000001</v>
      </c>
      <c r="K20" s="77">
        <v>1.218</v>
      </c>
      <c r="L20" s="77">
        <v>11.263999999999999</v>
      </c>
      <c r="M20" s="77">
        <v>11.292</v>
      </c>
      <c r="N20" s="77">
        <v>1.256</v>
      </c>
      <c r="O20" s="77">
        <v>1.1359999999999999</v>
      </c>
      <c r="P20" s="77">
        <v>1.224</v>
      </c>
      <c r="Q20" s="77">
        <v>7.6629999999999994</v>
      </c>
      <c r="R20" s="77">
        <v>35.349999999999994</v>
      </c>
      <c r="S20" s="77">
        <v>35.601999999999997</v>
      </c>
      <c r="T20" s="77">
        <v>36.151000000000003</v>
      </c>
      <c r="U20" s="77">
        <v>10.76</v>
      </c>
      <c r="V20" s="77">
        <v>10.635999999999999</v>
      </c>
      <c r="W20" s="77">
        <v>37.061</v>
      </c>
      <c r="X20" s="77">
        <v>15.257</v>
      </c>
      <c r="Y20" s="77">
        <v>38.452999999999996</v>
      </c>
      <c r="Z20" s="78"/>
      <c r="AA20" s="79">
        <f t="shared" si="2"/>
        <v>295.85199999999998</v>
      </c>
    </row>
    <row r="21" spans="1:27" ht="24.95" customHeight="1" x14ac:dyDescent="0.2">
      <c r="A21" s="75" t="s">
        <v>16</v>
      </c>
      <c r="B21" s="80">
        <v>15.331</v>
      </c>
      <c r="C21" s="81">
        <v>12.91</v>
      </c>
      <c r="D21" s="81">
        <v>1.51</v>
      </c>
      <c r="E21" s="81">
        <v>1.6039999999999999</v>
      </c>
      <c r="F21" s="81">
        <v>16.753</v>
      </c>
      <c r="G21" s="81">
        <v>35.430999999999997</v>
      </c>
      <c r="H21" s="81">
        <v>0.6</v>
      </c>
      <c r="I21" s="81">
        <v>20.183</v>
      </c>
      <c r="J21" s="81">
        <v>18.707000000000001</v>
      </c>
      <c r="K21" s="81">
        <v>18.055</v>
      </c>
      <c r="L21" s="81">
        <v>18.234999999999999</v>
      </c>
      <c r="M21" s="81">
        <v>21.266999999999999</v>
      </c>
      <c r="N21" s="81">
        <v>2.1259999999999999</v>
      </c>
      <c r="O21" s="81">
        <v>2.6709999999999998</v>
      </c>
      <c r="P21" s="81">
        <v>17.186</v>
      </c>
      <c r="Q21" s="81">
        <v>11.244</v>
      </c>
      <c r="R21" s="81">
        <v>52.5</v>
      </c>
      <c r="S21" s="81">
        <v>47.72</v>
      </c>
      <c r="T21" s="81">
        <v>51.552999999999997</v>
      </c>
      <c r="U21" s="81">
        <v>14.254</v>
      </c>
      <c r="V21" s="81">
        <v>20.045999999999999</v>
      </c>
      <c r="W21" s="81">
        <v>53.678000000000004</v>
      </c>
      <c r="X21" s="81">
        <v>29.529</v>
      </c>
      <c r="Y21" s="81">
        <v>36.31</v>
      </c>
      <c r="Z21" s="78"/>
      <c r="AA21" s="79">
        <f t="shared" si="2"/>
        <v>519.40300000000002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15.789</v>
      </c>
      <c r="C25" s="88">
        <f t="shared" si="3"/>
        <v>28.998000000000001</v>
      </c>
      <c r="D25" s="88">
        <f t="shared" si="3"/>
        <v>1.976</v>
      </c>
      <c r="E25" s="88">
        <f t="shared" si="3"/>
        <v>2.081</v>
      </c>
      <c r="F25" s="88">
        <f t="shared" si="3"/>
        <v>32.948999999999998</v>
      </c>
      <c r="G25" s="88">
        <f t="shared" si="3"/>
        <v>77.74799999999999</v>
      </c>
      <c r="H25" s="88">
        <f t="shared" si="3"/>
        <v>0.6</v>
      </c>
      <c r="I25" s="88">
        <f t="shared" si="3"/>
        <v>31.305</v>
      </c>
      <c r="J25" s="88">
        <f t="shared" si="3"/>
        <v>69.912000000000006</v>
      </c>
      <c r="K25" s="88">
        <f t="shared" si="3"/>
        <v>19.273</v>
      </c>
      <c r="L25" s="88">
        <f t="shared" si="3"/>
        <v>29.498999999999999</v>
      </c>
      <c r="M25" s="88">
        <f t="shared" si="3"/>
        <v>39.158999999999999</v>
      </c>
      <c r="N25" s="88">
        <f t="shared" si="3"/>
        <v>9.9819999999999993</v>
      </c>
      <c r="O25" s="88">
        <f t="shared" si="3"/>
        <v>10.407</v>
      </c>
      <c r="P25" s="88">
        <f t="shared" si="3"/>
        <v>25.009999999999998</v>
      </c>
      <c r="Q25" s="88">
        <f t="shared" si="3"/>
        <v>25.506999999999998</v>
      </c>
      <c r="R25" s="88">
        <f t="shared" si="3"/>
        <v>87.85</v>
      </c>
      <c r="S25" s="88">
        <f t="shared" si="3"/>
        <v>83.322000000000003</v>
      </c>
      <c r="T25" s="88">
        <f t="shared" si="3"/>
        <v>87.704000000000008</v>
      </c>
      <c r="U25" s="88">
        <f t="shared" si="3"/>
        <v>25.013999999999999</v>
      </c>
      <c r="V25" s="88">
        <f t="shared" si="3"/>
        <v>30.681999999999999</v>
      </c>
      <c r="W25" s="88">
        <f t="shared" si="3"/>
        <v>106.339</v>
      </c>
      <c r="X25" s="88">
        <f t="shared" si="3"/>
        <v>44.786000000000001</v>
      </c>
      <c r="Y25" s="88">
        <f t="shared" si="3"/>
        <v>90.363</v>
      </c>
      <c r="Z25" s="89">
        <f t="shared" si="3"/>
        <v>0</v>
      </c>
      <c r="AA25" s="90">
        <f t="shared" si="3"/>
        <v>976.255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17.693000000000001</v>
      </c>
      <c r="C29" s="77">
        <v>30.451000000000001</v>
      </c>
      <c r="D29" s="77">
        <v>1.976</v>
      </c>
      <c r="E29" s="77">
        <v>2.0819999999999999</v>
      </c>
      <c r="F29" s="77">
        <v>34.268999999999998</v>
      </c>
      <c r="G29" s="77">
        <v>82.284000000000006</v>
      </c>
      <c r="H29" s="77">
        <v>0.6</v>
      </c>
      <c r="I29" s="77">
        <v>37.911000000000001</v>
      </c>
      <c r="J29" s="77">
        <v>80</v>
      </c>
      <c r="K29" s="77">
        <v>33.087000000000003</v>
      </c>
      <c r="L29" s="77">
        <v>48.067</v>
      </c>
      <c r="M29" s="77">
        <v>58.917999999999999</v>
      </c>
      <c r="N29" s="77">
        <v>9.9819999999999993</v>
      </c>
      <c r="O29" s="77">
        <v>10.407</v>
      </c>
      <c r="P29" s="77">
        <v>39.828000000000003</v>
      </c>
      <c r="Q29" s="77">
        <v>26.09</v>
      </c>
      <c r="R29" s="77">
        <v>106.756</v>
      </c>
      <c r="S29" s="77">
        <v>91.168000000000006</v>
      </c>
      <c r="T29" s="77">
        <v>92.980999999999995</v>
      </c>
      <c r="U29" s="77">
        <v>25.013999999999999</v>
      </c>
      <c r="V29" s="77">
        <v>30.681999999999999</v>
      </c>
      <c r="W29" s="77">
        <v>109.78700000000001</v>
      </c>
      <c r="X29" s="77">
        <v>46.188000000000002</v>
      </c>
      <c r="Y29" s="77">
        <v>102.393</v>
      </c>
      <c r="Z29" s="78"/>
      <c r="AA29" s="79">
        <f>SUM(B29:Z29)</f>
        <v>1118.614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17.693000000000001</v>
      </c>
      <c r="C31" s="62">
        <f t="shared" si="4"/>
        <v>30.451000000000001</v>
      </c>
      <c r="D31" s="62">
        <f t="shared" si="4"/>
        <v>1.976</v>
      </c>
      <c r="E31" s="62">
        <f t="shared" si="4"/>
        <v>2.0819999999999999</v>
      </c>
      <c r="F31" s="62">
        <f t="shared" si="4"/>
        <v>34.268999999999998</v>
      </c>
      <c r="G31" s="62">
        <f t="shared" si="4"/>
        <v>82.284000000000006</v>
      </c>
      <c r="H31" s="62">
        <f t="shared" si="4"/>
        <v>0.6</v>
      </c>
      <c r="I31" s="62">
        <f t="shared" si="4"/>
        <v>37.911000000000001</v>
      </c>
      <c r="J31" s="62">
        <f t="shared" si="4"/>
        <v>80</v>
      </c>
      <c r="K31" s="62">
        <f t="shared" si="4"/>
        <v>33.087000000000003</v>
      </c>
      <c r="L31" s="62">
        <f t="shared" si="4"/>
        <v>48.067</v>
      </c>
      <c r="M31" s="62">
        <f t="shared" si="4"/>
        <v>58.917999999999999</v>
      </c>
      <c r="N31" s="62">
        <f t="shared" si="4"/>
        <v>9.9819999999999993</v>
      </c>
      <c r="O31" s="62">
        <f t="shared" si="4"/>
        <v>10.407</v>
      </c>
      <c r="P31" s="62">
        <f t="shared" si="4"/>
        <v>39.828000000000003</v>
      </c>
      <c r="Q31" s="62">
        <f t="shared" si="4"/>
        <v>26.09</v>
      </c>
      <c r="R31" s="62">
        <f t="shared" si="4"/>
        <v>106.756</v>
      </c>
      <c r="S31" s="62">
        <f t="shared" si="4"/>
        <v>91.168000000000006</v>
      </c>
      <c r="T31" s="62">
        <f t="shared" si="4"/>
        <v>92.980999999999995</v>
      </c>
      <c r="U31" s="62">
        <f t="shared" si="4"/>
        <v>25.013999999999999</v>
      </c>
      <c r="V31" s="62">
        <f t="shared" si="4"/>
        <v>30.681999999999999</v>
      </c>
      <c r="W31" s="62">
        <f t="shared" si="4"/>
        <v>109.78700000000001</v>
      </c>
      <c r="X31" s="62">
        <f t="shared" si="4"/>
        <v>46.188000000000002</v>
      </c>
      <c r="Y31" s="62">
        <f t="shared" si="4"/>
        <v>102.393</v>
      </c>
      <c r="Z31" s="63">
        <f t="shared" si="4"/>
        <v>0</v>
      </c>
      <c r="AA31" s="64">
        <f t="shared" si="4"/>
        <v>1118.614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96.7</v>
      </c>
      <c r="I38" s="99"/>
      <c r="J38" s="99"/>
      <c r="K38" s="99"/>
      <c r="L38" s="99"/>
      <c r="M38" s="99"/>
      <c r="N38" s="99">
        <v>70.900000000000006</v>
      </c>
      <c r="O38" s="99">
        <v>74.400000000000006</v>
      </c>
      <c r="P38" s="99">
        <v>177.7</v>
      </c>
      <c r="Q38" s="99">
        <v>255</v>
      </c>
      <c r="R38" s="99"/>
      <c r="S38" s="99"/>
      <c r="T38" s="99"/>
      <c r="U38" s="99">
        <v>3.2</v>
      </c>
      <c r="V38" s="99">
        <v>4.8</v>
      </c>
      <c r="W38" s="99"/>
      <c r="X38" s="99"/>
      <c r="Y38" s="99"/>
      <c r="Z38" s="100"/>
      <c r="AA38" s="79">
        <f t="shared" si="5"/>
        <v>682.7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96.7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70.900000000000006</v>
      </c>
      <c r="O39" s="88">
        <f t="shared" si="6"/>
        <v>74.400000000000006</v>
      </c>
      <c r="P39" s="88">
        <f t="shared" si="6"/>
        <v>177.7</v>
      </c>
      <c r="Q39" s="88">
        <f t="shared" si="6"/>
        <v>255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3.2</v>
      </c>
      <c r="V39" s="88">
        <f t="shared" si="6"/>
        <v>4.8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682.7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96.7</v>
      </c>
      <c r="I46" s="99"/>
      <c r="J46" s="99"/>
      <c r="K46" s="99"/>
      <c r="L46" s="99"/>
      <c r="M46" s="99"/>
      <c r="N46" s="99">
        <v>70.900000000000006</v>
      </c>
      <c r="O46" s="99">
        <v>74.400000000000006</v>
      </c>
      <c r="P46" s="99">
        <v>177.7</v>
      </c>
      <c r="Q46" s="99">
        <v>255</v>
      </c>
      <c r="R46" s="99"/>
      <c r="S46" s="99"/>
      <c r="T46" s="99"/>
      <c r="U46" s="99">
        <v>3.2</v>
      </c>
      <c r="V46" s="99">
        <v>4.8</v>
      </c>
      <c r="W46" s="99"/>
      <c r="X46" s="99"/>
      <c r="Y46" s="99"/>
      <c r="Z46" s="100"/>
      <c r="AA46" s="79">
        <f t="shared" si="7"/>
        <v>682.7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96.7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70.900000000000006</v>
      </c>
      <c r="O48" s="88">
        <f t="shared" si="8"/>
        <v>74.400000000000006</v>
      </c>
      <c r="P48" s="88">
        <f t="shared" si="8"/>
        <v>177.7</v>
      </c>
      <c r="Q48" s="88">
        <f t="shared" si="8"/>
        <v>255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3.2</v>
      </c>
      <c r="V48" s="88">
        <f t="shared" si="8"/>
        <v>4.8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682.7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17.692999999999998</v>
      </c>
      <c r="C51" s="88">
        <f t="shared" si="10"/>
        <v>30.451000000000001</v>
      </c>
      <c r="D51" s="88">
        <f t="shared" si="10"/>
        <v>1.976</v>
      </c>
      <c r="E51" s="88">
        <f t="shared" si="10"/>
        <v>2.0819999999999999</v>
      </c>
      <c r="F51" s="88">
        <f t="shared" si="10"/>
        <v>34.268999999999998</v>
      </c>
      <c r="G51" s="88">
        <f t="shared" si="10"/>
        <v>82.283999999999992</v>
      </c>
      <c r="H51" s="88">
        <f t="shared" si="10"/>
        <v>97.3</v>
      </c>
      <c r="I51" s="88">
        <f t="shared" si="10"/>
        <v>37.911000000000001</v>
      </c>
      <c r="J51" s="88">
        <f t="shared" si="10"/>
        <v>80</v>
      </c>
      <c r="K51" s="88">
        <f t="shared" si="10"/>
        <v>33.087000000000003</v>
      </c>
      <c r="L51" s="88">
        <f t="shared" si="10"/>
        <v>48.066999999999993</v>
      </c>
      <c r="M51" s="88">
        <f t="shared" si="10"/>
        <v>58.917999999999992</v>
      </c>
      <c r="N51" s="88">
        <f t="shared" si="10"/>
        <v>80.882000000000005</v>
      </c>
      <c r="O51" s="88">
        <f t="shared" si="10"/>
        <v>84.807000000000002</v>
      </c>
      <c r="P51" s="88">
        <f t="shared" si="10"/>
        <v>217.52799999999999</v>
      </c>
      <c r="Q51" s="88">
        <f t="shared" si="10"/>
        <v>281.08999999999997</v>
      </c>
      <c r="R51" s="88">
        <f t="shared" si="10"/>
        <v>106.756</v>
      </c>
      <c r="S51" s="88">
        <f t="shared" si="10"/>
        <v>91.168000000000006</v>
      </c>
      <c r="T51" s="88">
        <f t="shared" si="10"/>
        <v>92.981000000000009</v>
      </c>
      <c r="U51" s="88">
        <f t="shared" si="10"/>
        <v>28.213999999999999</v>
      </c>
      <c r="V51" s="88">
        <f t="shared" si="10"/>
        <v>35.481999999999999</v>
      </c>
      <c r="W51" s="88">
        <f t="shared" si="10"/>
        <v>109.78699999999999</v>
      </c>
      <c r="X51" s="88">
        <f t="shared" si="10"/>
        <v>46.188000000000002</v>
      </c>
      <c r="Y51" s="88">
        <f t="shared" si="10"/>
        <v>102.393</v>
      </c>
      <c r="Z51" s="89">
        <f t="shared" si="10"/>
        <v>0</v>
      </c>
      <c r="AA51" s="104">
        <f>SUM(B51:Z51)</f>
        <v>1801.3140000000003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-82.3</v>
      </c>
      <c r="H4" s="18">
        <v>96.7</v>
      </c>
      <c r="I4" s="18"/>
      <c r="J4" s="18"/>
      <c r="K4" s="18"/>
      <c r="L4" s="18"/>
      <c r="M4" s="18"/>
      <c r="N4" s="18">
        <v>70.900000000000006</v>
      </c>
      <c r="O4" s="18">
        <v>74.400000000000006</v>
      </c>
      <c r="P4" s="18">
        <v>177.7</v>
      </c>
      <c r="Q4" s="18">
        <v>255</v>
      </c>
      <c r="R4" s="18"/>
      <c r="S4" s="18">
        <v>-58.8</v>
      </c>
      <c r="T4" s="18">
        <v>-93</v>
      </c>
      <c r="U4" s="18">
        <v>3.2</v>
      </c>
      <c r="V4" s="18">
        <v>4.8</v>
      </c>
      <c r="W4" s="18">
        <v>-109.1</v>
      </c>
      <c r="X4" s="18"/>
      <c r="Y4" s="18"/>
      <c r="Z4" s="19"/>
      <c r="AA4" s="111">
        <f>SUM(B4:Z4)</f>
        <v>339.5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79.27</v>
      </c>
      <c r="C7" s="117">
        <v>70.84</v>
      </c>
      <c r="D7" s="117">
        <v>59.03</v>
      </c>
      <c r="E7" s="117">
        <v>59.4</v>
      </c>
      <c r="F7" s="117">
        <v>72.459999999999994</v>
      </c>
      <c r="G7" s="117">
        <v>75.900000000000006</v>
      </c>
      <c r="H7" s="117">
        <v>109.66</v>
      </c>
      <c r="I7" s="117">
        <v>103.21</v>
      </c>
      <c r="J7" s="117">
        <v>76.180000000000007</v>
      </c>
      <c r="K7" s="117">
        <v>71</v>
      </c>
      <c r="L7" s="117">
        <v>85.57</v>
      </c>
      <c r="M7" s="117">
        <v>87.8</v>
      </c>
      <c r="N7" s="117">
        <v>75.430000000000007</v>
      </c>
      <c r="O7" s="117">
        <v>76.11</v>
      </c>
      <c r="P7" s="117">
        <v>84.5</v>
      </c>
      <c r="Q7" s="117">
        <v>91.41</v>
      </c>
      <c r="R7" s="117">
        <v>111.44</v>
      </c>
      <c r="S7" s="117">
        <v>101.42</v>
      </c>
      <c r="T7" s="117">
        <v>97.38</v>
      </c>
      <c r="U7" s="117">
        <v>135</v>
      </c>
      <c r="V7" s="117">
        <v>134.5</v>
      </c>
      <c r="W7" s="117">
        <v>112.25</v>
      </c>
      <c r="X7" s="117">
        <v>92.56</v>
      </c>
      <c r="Y7" s="117">
        <v>61.98</v>
      </c>
      <c r="Z7" s="118"/>
      <c r="AA7" s="119">
        <f>IF(SUM(B7:Z7)&lt;&gt;0,AVERAGEIF(B7:Z7,"&lt;&gt;"""),"")</f>
        <v>88.512500000000003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82.3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58.8</v>
      </c>
      <c r="T15" s="133">
        <v>93</v>
      </c>
      <c r="U15" s="133"/>
      <c r="V15" s="133"/>
      <c r="W15" s="133">
        <v>109.1</v>
      </c>
      <c r="X15" s="133"/>
      <c r="Y15" s="133"/>
      <c r="Z15" s="131"/>
      <c r="AA15" s="132">
        <f t="shared" si="0"/>
        <v>343.2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82.3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58.8</v>
      </c>
      <c r="T16" s="135">
        <f t="shared" si="1"/>
        <v>93</v>
      </c>
      <c r="U16" s="135">
        <f t="shared" si="1"/>
        <v>0</v>
      </c>
      <c r="V16" s="135">
        <f t="shared" si="1"/>
        <v>0</v>
      </c>
      <c r="W16" s="135">
        <f t="shared" si="1"/>
        <v>109.1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343.2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96.7</v>
      </c>
      <c r="I23" s="133"/>
      <c r="J23" s="133"/>
      <c r="K23" s="133"/>
      <c r="L23" s="133"/>
      <c r="M23" s="133"/>
      <c r="N23" s="133">
        <v>70.900000000000006</v>
      </c>
      <c r="O23" s="133">
        <v>74.400000000000006</v>
      </c>
      <c r="P23" s="133">
        <v>177.7</v>
      </c>
      <c r="Q23" s="133">
        <v>255</v>
      </c>
      <c r="R23" s="133"/>
      <c r="S23" s="133"/>
      <c r="T23" s="133"/>
      <c r="U23" s="133">
        <v>3.2</v>
      </c>
      <c r="V23" s="133">
        <v>4.8</v>
      </c>
      <c r="W23" s="133"/>
      <c r="X23" s="133"/>
      <c r="Y23" s="133"/>
      <c r="Z23" s="131"/>
      <c r="AA23" s="132">
        <f t="shared" si="2"/>
        <v>682.7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96.7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70.900000000000006</v>
      </c>
      <c r="O24" s="135">
        <f t="shared" si="3"/>
        <v>74.400000000000006</v>
      </c>
      <c r="P24" s="135">
        <f t="shared" si="3"/>
        <v>177.7</v>
      </c>
      <c r="Q24" s="135">
        <f t="shared" si="3"/>
        <v>255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3.2</v>
      </c>
      <c r="V24" s="135">
        <f t="shared" si="3"/>
        <v>4.8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682.7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2024-05-12T13:17:47Z</dcterms:created>
  <dcterms:modified xsi:type="dcterms:W3CDTF">2024-05-12T13:17:48Z</dcterms:modified>
</cp:coreProperties>
</file>