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<sst xmlns="http://schemas.openxmlformats.org/spreadsheetml/2006/main" count="117" uniqueCount="53">
  <si>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11/05/2024 16:18:45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</si>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</sst>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D4-42F5-965C-F237CE80BE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D4-42F5-965C-F237CE80BE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21.890999999999998</c:v>
                </c:pt>
                <c:pt idx="17">
                  <c:v>179.62100000000001</c:v>
                </c:pt>
                <c:pt idx="18">
                  <c:v>156.226</c:v>
                </c:pt>
                <c:pt idx="19">
                  <c:v>74.792000000000002</c:v>
                </c:pt>
                <c:pt idx="20">
                  <c:v>148</c:v>
                </c:pt>
                <c:pt idx="21">
                  <c:v>84.266000000000005</c:v>
                </c:pt>
                <c:pt idx="22">
                  <c:v>40.168999999999997</c:v>
                </c:pt>
                <c:pt idx="23">
                  <c:v>78.825000000000003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D4-42F5-965C-F237CE80BE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D4-42F5-965C-F237CE80BE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1.01</c:v>
                </c:pt>
                <c:pt idx="1">
                  <c:v>3.3020000000000005</c:v>
                </c:pt>
                <c:pt idx="2">
                  <c:v>5.9169999999999998</c:v>
                </c:pt>
                <c:pt idx="3">
                  <c:v>4.51</c:v>
                </c:pt>
                <c:pt idx="4">
                  <c:v>4.9000000000000004</c:v>
                </c:pt>
                <c:pt idx="5">
                  <c:v>4.1260000000000003</c:v>
                </c:pt>
                <c:pt idx="6">
                  <c:v>3.601</c:v>
                </c:pt>
                <c:pt idx="7">
                  <c:v>18.294</c:v>
                </c:pt>
                <c:pt idx="8">
                  <c:v>26.066000000000003</c:v>
                </c:pt>
                <c:pt idx="9">
                  <c:v>7.899</c:v>
                </c:pt>
                <c:pt idx="10">
                  <c:v>9.2089999999999996</c:v>
                </c:pt>
                <c:pt idx="11">
                  <c:v>9.9049999999999994</c:v>
                </c:pt>
                <c:pt idx="12">
                  <c:v>9.9209999999999994</c:v>
                </c:pt>
                <c:pt idx="13">
                  <c:v>11.946999999999999</c:v>
                </c:pt>
                <c:pt idx="14">
                  <c:v>11.283999999999999</c:v>
                </c:pt>
                <c:pt idx="15">
                  <c:v>0.73699999999999999</c:v>
                </c:pt>
                <c:pt idx="16">
                  <c:v>6.4649999999999999</c:v>
                </c:pt>
                <c:pt idx="17">
                  <c:v>10.265000000000001</c:v>
                </c:pt>
                <c:pt idx="18">
                  <c:v>0.55800000000000005</c:v>
                </c:pt>
                <c:pt idx="19">
                  <c:v>0.52600000000000002</c:v>
                </c:pt>
                <c:pt idx="20">
                  <c:v>2.7939999999999996</c:v>
                </c:pt>
                <c:pt idx="23">
                  <c:v>0.128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D4-42F5-965C-F237CE80BE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D4-42F5-965C-F237CE80BE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51.676000000000002</c:v>
                </c:pt>
                <c:pt idx="20">
                  <c:v>60</c:v>
                </c:pt>
                <c:pt idx="22">
                  <c:v>15.904999999999999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D4-42F5-965C-F237CE80B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22.901</c:v>
                </c:pt>
                <c:pt idx="1">
                  <c:v>3.302</c:v>
                </c:pt>
                <c:pt idx="2">
                  <c:v>5.9169999999999998</c:v>
                </c:pt>
                <c:pt idx="3">
                  <c:v>4.51</c:v>
                </c:pt>
                <c:pt idx="4">
                  <c:v>4.9000000000000004</c:v>
                </c:pt>
                <c:pt idx="5">
                  <c:v>4.1260000000000003</c:v>
                </c:pt>
                <c:pt idx="6">
                  <c:v>3.8</c:v>
                </c:pt>
                <c:pt idx="7">
                  <c:v>18.294</c:v>
                </c:pt>
                <c:pt idx="8">
                  <c:v>26.065999999999999</c:v>
                </c:pt>
                <c:pt idx="9">
                  <c:v>7.8989999999999991</c:v>
                </c:pt>
                <c:pt idx="10">
                  <c:v>9.2089999999999996</c:v>
                </c:pt>
                <c:pt idx="11">
                  <c:v>9.9050000000000011</c:v>
                </c:pt>
                <c:pt idx="12">
                  <c:v>9.9210000000000012</c:v>
                </c:pt>
                <c:pt idx="13">
                  <c:v>11.946999999999999</c:v>
                </c:pt>
                <c:pt idx="14">
                  <c:v>11.283999999999999</c:v>
                </c:pt>
                <c:pt idx="15">
                  <c:v>35.221000000000004</c:v>
                </c:pt>
                <c:pt idx="16">
                  <c:v>46.705999999999996</c:v>
                </c:pt>
                <c:pt idx="17">
                  <c:v>189.85900000000001</c:v>
                </c:pt>
                <c:pt idx="18">
                  <c:v>208.46000000000004</c:v>
                </c:pt>
                <c:pt idx="19">
                  <c:v>75.318000000000012</c:v>
                </c:pt>
                <c:pt idx="20">
                  <c:v>285.77699999999999</c:v>
                </c:pt>
                <c:pt idx="21">
                  <c:v>84.266000000000005</c:v>
                </c:pt>
                <c:pt idx="22">
                  <c:v>84.073999999999984</c:v>
                </c:pt>
                <c:pt idx="23">
                  <c:v>78.953000000000017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D4-42F5-965C-F237CE80B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64.17</c:v>
                </c:pt>
                <c:pt idx="1">
                  <c:v>55.75</c:v>
                </c:pt>
                <c:pt idx="2">
                  <c:v>52.8</c:v>
                </c:pt>
                <c:pt idx="3">
                  <c:v>47.35</c:v>
                </c:pt>
                <c:pt idx="4">
                  <c:v>51.25</c:v>
                </c:pt>
                <c:pt idx="5">
                  <c:v>45.15</c:v>
                </c:pt>
                <c:pt idx="6">
                  <c:v>19.61</c:v>
                </c:pt>
                <c:pt idx="7">
                  <c:v>15.37</c:v>
                </c:pt>
                <c:pt idx="8">
                  <c:v>12.86</c:v>
                </c:pt>
                <c:pt idx="9">
                  <c:v>0.2</c:v>
                </c:pt>
                <c:pt idx="10">
                  <c:v>0.83</c:v>
                </c:pt>
                <c:pt idx="11">
                  <c:v>10</c:v>
                </c:pt>
                <c:pt idx="12">
                  <c:v>7.65</c:v>
                </c:pt>
                <c:pt idx="13">
                  <c:v>8.17</c:v>
                </c:pt>
                <c:pt idx="14">
                  <c:v>10.5</c:v>
                </c:pt>
                <c:pt idx="15">
                  <c:v>44.21</c:v>
                </c:pt>
                <c:pt idx="16">
                  <c:v>65.63</c:v>
                </c:pt>
                <c:pt idx="17">
                  <c:v>85.46</c:v>
                </c:pt>
                <c:pt idx="18">
                  <c:v>89.72</c:v>
                </c:pt>
                <c:pt idx="19">
                  <c:v>84.45</c:v>
                </c:pt>
                <c:pt idx="20">
                  <c:v>147.94999999999999</c:v>
                </c:pt>
                <c:pt idx="21">
                  <c:v>86.36</c:v>
                </c:pt>
                <c:pt idx="22">
                  <c:v>74.650000000000006</c:v>
                </c:pt>
                <c:pt idx="23">
                  <c:v>80.81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D4-42F5-965C-F237CE80B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22.901</v>
      </c>
      <c r="C4" s="18">
        <v>3.3020000000000005</v>
      </c>
      <c r="D4" s="18">
        <v>5.9169999999999998</v>
      </c>
      <c r="E4" s="18">
        <v>4.51</v>
      </c>
      <c r="F4" s="18">
        <v>4.9000000000000004</v>
      </c>
      <c r="G4" s="18">
        <v>4.1260000000000003</v>
      </c>
      <c r="H4" s="18">
        <v>3.8</v>
      </c>
      <c r="I4" s="18">
        <v>18.294</v>
      </c>
      <c r="J4" s="18">
        <v>26.066000000000003</v>
      </c>
      <c r="K4" s="18">
        <v>7.899</v>
      </c>
      <c r="L4" s="18">
        <v>9.2089999999999996</v>
      </c>
      <c r="M4" s="18">
        <v>9.9049999999999994</v>
      </c>
      <c r="N4" s="18">
        <v>9.9209999999999994</v>
      </c>
      <c r="O4" s="18">
        <v>11.946999999999999</v>
      </c>
      <c r="P4" s="18">
        <v>11.283999999999999</v>
      </c>
      <c r="Q4" s="18">
        <v>35.220999999999997</v>
      </c>
      <c r="R4" s="18">
        <v>46.670999999999999</v>
      </c>
      <c r="S4" s="18">
        <v>189.886</v>
      </c>
      <c r="T4" s="18">
        <v>208.45999999999998</v>
      </c>
      <c r="U4" s="18">
        <v>75.317999999999998</v>
      </c>
      <c r="V4" s="18">
        <v>285.79399999999998</v>
      </c>
      <c r="W4" s="18">
        <v>84.266000000000005</v>
      </c>
      <c r="X4" s="18">
        <v>84.073999999999998</v>
      </c>
      <c r="Y4" s="18">
        <v>78.953000000000003</v>
      </c>
      <c r="Z4" s="19"/>
      <c r="AA4" s="20">
        <f>SUM(B4:Z4)</f>
        <v>1242.624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64.17</v>
      </c>
      <c r="C7" s="28">
        <v>55.75</v>
      </c>
      <c r="D7" s="28">
        <v>52.8</v>
      </c>
      <c r="E7" s="28">
        <v>47.35</v>
      </c>
      <c r="F7" s="28">
        <v>51.25</v>
      </c>
      <c r="G7" s="28">
        <v>45.15</v>
      </c>
      <c r="H7" s="28">
        <v>19.61</v>
      </c>
      <c r="I7" s="28">
        <v>15.37</v>
      </c>
      <c r="J7" s="28">
        <v>12.86</v>
      </c>
      <c r="K7" s="28">
        <v>0.2</v>
      </c>
      <c r="L7" s="28">
        <v>0.83</v>
      </c>
      <c r="M7" s="28">
        <v>10</v>
      </c>
      <c r="N7" s="28">
        <v>7.65</v>
      </c>
      <c r="O7" s="28">
        <v>8.17</v>
      </c>
      <c r="P7" s="28">
        <v>10.5</v>
      </c>
      <c r="Q7" s="28">
        <v>44.21</v>
      </c>
      <c r="R7" s="28">
        <v>65.63</v>
      </c>
      <c r="S7" s="28">
        <v>85.46</v>
      </c>
      <c r="T7" s="28">
        <v>89.72</v>
      </c>
      <c r="U7" s="28">
        <v>84.45</v>
      </c>
      <c r="V7" s="28">
        <v>147.94999999999999</v>
      </c>
      <c r="W7" s="28">
        <v>86.36</v>
      </c>
      <c r="X7" s="28">
        <v>74.650000000000006</v>
      </c>
      <c r="Y7" s="28">
        <v>80.81</v>
      </c>
      <c r="Z7" s="29"/>
      <c r="AA7" s="30">
        <f>IF(SUM(B7:Z7)&lt;&gt;0,AVERAGEIF(B7:Z7,"&lt;&gt;"""),"")</f>
        <v>48.37083333333333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21.890999999999998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179.62100000000001</v>
      </c>
      <c r="T12" s="52">
        <v>156.226</v>
      </c>
      <c r="U12" s="52">
        <v>74.792000000000002</v>
      </c>
      <c r="V12" s="52">
        <v>148</v>
      </c>
      <c r="W12" s="52">
        <v>84.266000000000005</v>
      </c>
      <c r="X12" s="52">
        <v>40.168999999999997</v>
      </c>
      <c r="Y12" s="52">
        <v>78.825000000000003</v>
      </c>
      <c r="Z12" s="53"/>
      <c r="AA12" s="54">
        <f t="shared" si="0"/>
        <v>783.79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51.676000000000002</v>
      </c>
      <c r="U13" s="52"/>
      <c r="V13" s="52">
        <v>60</v>
      </c>
      <c r="W13" s="52"/>
      <c r="X13" s="52">
        <v>15.904999999999999</v>
      </c>
      <c r="Y13" s="52"/>
      <c r="Z13" s="53"/>
      <c r="AA13" s="54">
        <f t="shared" si="0"/>
        <v>127.581</v>
      </c>
    </row>
    <row r="14" spans="1:27" ht="24.95" customHeight="1" x14ac:dyDescent="0.2">
      <c r="A14" s="55" t="s">
        <v>10</v>
      </c>
      <c r="B14" s="56">
        <v>1.01</v>
      </c>
      <c r="C14" s="57">
        <v>3.3020000000000005</v>
      </c>
      <c r="D14" s="57">
        <v>5.9169999999999998</v>
      </c>
      <c r="E14" s="57">
        <v>4.51</v>
      </c>
      <c r="F14" s="57">
        <v>4.9000000000000004</v>
      </c>
      <c r="G14" s="57">
        <v>4.1260000000000003</v>
      </c>
      <c r="H14" s="57">
        <v>3.601</v>
      </c>
      <c r="I14" s="57">
        <v>18.294</v>
      </c>
      <c r="J14" s="57">
        <v>26.066000000000003</v>
      </c>
      <c r="K14" s="57">
        <v>7.899</v>
      </c>
      <c r="L14" s="57">
        <v>9.2089999999999996</v>
      </c>
      <c r="M14" s="57">
        <v>9.9049999999999994</v>
      </c>
      <c r="N14" s="57">
        <v>9.9209999999999994</v>
      </c>
      <c r="O14" s="57">
        <v>11.946999999999999</v>
      </c>
      <c r="P14" s="57">
        <v>11.283999999999999</v>
      </c>
      <c r="Q14" s="57">
        <v>0.73699999999999999</v>
      </c>
      <c r="R14" s="57">
        <v>6.4649999999999999</v>
      </c>
      <c r="S14" s="57">
        <v>10.265000000000001</v>
      </c>
      <c r="T14" s="57">
        <v>0.55800000000000005</v>
      </c>
      <c r="U14" s="57">
        <v>0.52600000000000002</v>
      </c>
      <c r="V14" s="57">
        <v>2.7939999999999996</v>
      </c>
      <c r="W14" s="57"/>
      <c r="X14" s="57"/>
      <c r="Y14" s="57">
        <v>0.128</v>
      </c>
      <c r="Z14" s="58"/>
      <c r="AA14" s="59">
        <f t="shared" si="0"/>
        <v>153.364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22.901</v>
      </c>
      <c r="C16" s="62">
        <f t="shared" ref="C16:Z16" si="1">IF(LEN(C$2)&gt;0,SUM(C10:C15),"")</f>
        <v>3.3020000000000005</v>
      </c>
      <c r="D16" s="62">
        <f t="shared" si="1"/>
        <v>5.9169999999999998</v>
      </c>
      <c r="E16" s="62">
        <f t="shared" si="1"/>
        <v>4.51</v>
      </c>
      <c r="F16" s="62">
        <f t="shared" si="1"/>
        <v>4.9000000000000004</v>
      </c>
      <c r="G16" s="62">
        <f t="shared" si="1"/>
        <v>4.1260000000000003</v>
      </c>
      <c r="H16" s="62">
        <f t="shared" si="1"/>
        <v>3.601</v>
      </c>
      <c r="I16" s="62">
        <f t="shared" si="1"/>
        <v>18.294</v>
      </c>
      <c r="J16" s="62">
        <f t="shared" si="1"/>
        <v>26.066000000000003</v>
      </c>
      <c r="K16" s="62">
        <f t="shared" si="1"/>
        <v>7.899</v>
      </c>
      <c r="L16" s="62">
        <f t="shared" si="1"/>
        <v>9.2089999999999996</v>
      </c>
      <c r="M16" s="62">
        <f t="shared" si="1"/>
        <v>9.9049999999999994</v>
      </c>
      <c r="N16" s="62">
        <f t="shared" si="1"/>
        <v>9.9209999999999994</v>
      </c>
      <c r="O16" s="62">
        <f t="shared" si="1"/>
        <v>11.946999999999999</v>
      </c>
      <c r="P16" s="62">
        <f t="shared" si="1"/>
        <v>11.283999999999999</v>
      </c>
      <c r="Q16" s="62">
        <f t="shared" si="1"/>
        <v>0.73699999999999999</v>
      </c>
      <c r="R16" s="62">
        <f t="shared" si="1"/>
        <v>6.4649999999999999</v>
      </c>
      <c r="S16" s="62">
        <f t="shared" si="1"/>
        <v>189.88600000000002</v>
      </c>
      <c r="T16" s="62">
        <f t="shared" si="1"/>
        <v>208.45999999999998</v>
      </c>
      <c r="U16" s="62">
        <f t="shared" si="1"/>
        <v>75.317999999999998</v>
      </c>
      <c r="V16" s="62">
        <f t="shared" si="1"/>
        <v>210.79400000000001</v>
      </c>
      <c r="W16" s="62">
        <f t="shared" si="1"/>
        <v>84.266000000000005</v>
      </c>
      <c r="X16" s="62">
        <f t="shared" si="1"/>
        <v>56.073999999999998</v>
      </c>
      <c r="Y16" s="62">
        <f t="shared" si="1"/>
        <v>78.953000000000003</v>
      </c>
      <c r="Z16" s="63" t="str">
        <f t="shared" si="1"/>
        <v/>
      </c>
      <c r="AA16" s="64">
        <f>SUM(AA10:AA15)</f>
        <v>1064.7349999999999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/>
      <c r="X19" s="72">
        <v>28</v>
      </c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17.989999999999998</v>
      </c>
      <c r="R20" s="77">
        <v>18.076000000000001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36.066000000000003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0.19900000000000001</v>
      </c>
      <c r="I21" s="81"/>
      <c r="J21" s="81"/>
      <c r="K21" s="81"/>
      <c r="L21" s="81"/>
      <c r="M21" s="81"/>
      <c r="N21" s="81"/>
      <c r="O21" s="81"/>
      <c r="P21" s="81"/>
      <c r="Q21" s="81">
        <v>16.494</v>
      </c>
      <c r="R21" s="81">
        <v>16.829999999999998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33.522999999999996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0.19900000000000001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34.483999999999995</v>
      </c>
      <c r="R25" s="88">
        <f t="shared" si="3"/>
        <v>34.905999999999999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75</v>
      </c>
      <c r="W25" s="88">
        <f t="shared" si="3"/>
        <v>0</v>
      </c>
      <c r="X25" s="88">
        <f t="shared" si="3"/>
        <v>28</v>
      </c>
      <c r="Y25" s="88">
        <f t="shared" si="3"/>
        <v>0</v>
      </c>
      <c r="Z25" s="89" t="str">
        <f t="shared" si="3"/>
        <v/>
      </c>
      <c r="AA25" s="90">
        <f>SUM(AA19:AA24)</f>
        <v>172.589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22.901</v>
      </c>
      <c r="C29" s="77">
        <v>3.302</v>
      </c>
      <c r="D29" s="77">
        <v>5.9169999999999998</v>
      </c>
      <c r="E29" s="77">
        <v>4.51</v>
      </c>
      <c r="F29" s="77">
        <v>4.9000000000000004</v>
      </c>
      <c r="G29" s="77">
        <v>4.1260000000000003</v>
      </c>
      <c r="H29" s="77">
        <v>3.8</v>
      </c>
      <c r="I29" s="77">
        <v>18.294</v>
      </c>
      <c r="J29" s="77">
        <v>26.065999999999999</v>
      </c>
      <c r="K29" s="77">
        <v>7.899</v>
      </c>
      <c r="L29" s="77">
        <v>9.2089999999999996</v>
      </c>
      <c r="M29" s="77">
        <v>9.9049999999999994</v>
      </c>
      <c r="N29" s="77">
        <v>9.9209999999999994</v>
      </c>
      <c r="O29" s="77">
        <v>11.946999999999999</v>
      </c>
      <c r="P29" s="77">
        <v>11.284000000000001</v>
      </c>
      <c r="Q29" s="77">
        <v>35.220999999999997</v>
      </c>
      <c r="R29" s="77">
        <v>41.371000000000002</v>
      </c>
      <c r="S29" s="77">
        <v>189.886</v>
      </c>
      <c r="T29" s="77">
        <v>208.46</v>
      </c>
      <c r="U29" s="77">
        <v>75.317999999999998</v>
      </c>
      <c r="V29" s="77">
        <v>285.79399999999998</v>
      </c>
      <c r="W29" s="77">
        <v>84.266000000000005</v>
      </c>
      <c r="X29" s="77">
        <v>84.073999999999998</v>
      </c>
      <c r="Y29" s="77">
        <v>78.953000000000003</v>
      </c>
      <c r="Z29" s="78"/>
      <c r="AA29" s="79">
        <f>SUM(B29:Z29)</f>
        <v>1237.3240000000001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22.901</v>
      </c>
      <c r="C31" s="62">
        <f t="shared" ref="C31:Z31" si="4">IF(LEN(C$2)&gt;0,SUM(C28:C30),"")</f>
        <v>3.302</v>
      </c>
      <c r="D31" s="62">
        <f t="shared" si="4"/>
        <v>5.9169999999999998</v>
      </c>
      <c r="E31" s="62">
        <f t="shared" si="4"/>
        <v>4.51</v>
      </c>
      <c r="F31" s="62">
        <f t="shared" si="4"/>
        <v>4.9000000000000004</v>
      </c>
      <c r="G31" s="62">
        <f t="shared" si="4"/>
        <v>4.1260000000000003</v>
      </c>
      <c r="H31" s="62">
        <f t="shared" si="4"/>
        <v>3.8</v>
      </c>
      <c r="I31" s="62">
        <f t="shared" si="4"/>
        <v>18.294</v>
      </c>
      <c r="J31" s="62">
        <f t="shared" si="4"/>
        <v>26.065999999999999</v>
      </c>
      <c r="K31" s="62">
        <f t="shared" si="4"/>
        <v>7.899</v>
      </c>
      <c r="L31" s="62">
        <f t="shared" si="4"/>
        <v>9.2089999999999996</v>
      </c>
      <c r="M31" s="62">
        <f t="shared" si="4"/>
        <v>9.9049999999999994</v>
      </c>
      <c r="N31" s="62">
        <f t="shared" si="4"/>
        <v>9.9209999999999994</v>
      </c>
      <c r="O31" s="62">
        <f t="shared" si="4"/>
        <v>11.946999999999999</v>
      </c>
      <c r="P31" s="62">
        <f t="shared" si="4"/>
        <v>11.284000000000001</v>
      </c>
      <c r="Q31" s="62">
        <f t="shared" si="4"/>
        <v>35.220999999999997</v>
      </c>
      <c r="R31" s="62">
        <f t="shared" si="4"/>
        <v>41.371000000000002</v>
      </c>
      <c r="S31" s="62">
        <f t="shared" si="4"/>
        <v>189.886</v>
      </c>
      <c r="T31" s="62">
        <f t="shared" si="4"/>
        <v>208.46</v>
      </c>
      <c r="U31" s="62">
        <f t="shared" si="4"/>
        <v>75.317999999999998</v>
      </c>
      <c r="V31" s="62">
        <f t="shared" si="4"/>
        <v>285.79399999999998</v>
      </c>
      <c r="W31" s="62">
        <f t="shared" si="4"/>
        <v>84.266000000000005</v>
      </c>
      <c r="X31" s="62">
        <f t="shared" si="4"/>
        <v>84.073999999999998</v>
      </c>
      <c r="Y31" s="62">
        <f t="shared" si="4"/>
        <v>78.953000000000003</v>
      </c>
      <c r="Z31" s="63" t="str">
        <f t="shared" si="4"/>
        <v/>
      </c>
      <c r="AA31" s="64">
        <f>SUM(AA28:AA30)</f>
        <v>1237.3240000000001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22.901</v>
      </c>
      <c r="C51" s="88">
        <f t="shared" si="10"/>
        <v>3.3020000000000005</v>
      </c>
      <c r="D51" s="88">
        <f t="shared" si="10"/>
        <v>5.9169999999999998</v>
      </c>
      <c r="E51" s="88">
        <f t="shared" si="10"/>
        <v>4.51</v>
      </c>
      <c r="F51" s="88">
        <f t="shared" si="10"/>
        <v>4.9000000000000004</v>
      </c>
      <c r="G51" s="88">
        <f t="shared" si="10"/>
        <v>4.1260000000000003</v>
      </c>
      <c r="H51" s="88">
        <f t="shared" si="10"/>
        <v>3.8</v>
      </c>
      <c r="I51" s="88">
        <f t="shared" si="10"/>
        <v>18.294</v>
      </c>
      <c r="J51" s="88">
        <f t="shared" si="10"/>
        <v>26.066000000000003</v>
      </c>
      <c r="K51" s="88">
        <f t="shared" si="10"/>
        <v>7.899</v>
      </c>
      <c r="L51" s="88">
        <f t="shared" si="10"/>
        <v>9.2089999999999996</v>
      </c>
      <c r="M51" s="88">
        <f t="shared" si="10"/>
        <v>9.9049999999999994</v>
      </c>
      <c r="N51" s="88">
        <f t="shared" si="10"/>
        <v>9.9209999999999994</v>
      </c>
      <c r="O51" s="88">
        <f t="shared" si="10"/>
        <v>11.946999999999999</v>
      </c>
      <c r="P51" s="88">
        <f t="shared" si="10"/>
        <v>11.283999999999999</v>
      </c>
      <c r="Q51" s="88">
        <f t="shared" si="10"/>
        <v>35.220999999999997</v>
      </c>
      <c r="R51" s="88">
        <f t="shared" si="10"/>
        <v>46.670999999999992</v>
      </c>
      <c r="S51" s="88">
        <f t="shared" si="10"/>
        <v>189.88600000000002</v>
      </c>
      <c r="T51" s="88">
        <f t="shared" si="10"/>
        <v>208.45999999999998</v>
      </c>
      <c r="U51" s="88">
        <f t="shared" si="10"/>
        <v>75.317999999999998</v>
      </c>
      <c r="V51" s="88">
        <f t="shared" si="10"/>
        <v>285.79399999999998</v>
      </c>
      <c r="W51" s="88">
        <f t="shared" si="10"/>
        <v>84.266000000000005</v>
      </c>
      <c r="X51" s="88">
        <f t="shared" si="10"/>
        <v>84.073999999999998</v>
      </c>
      <c r="Y51" s="88">
        <f t="shared" si="10"/>
        <v>78.953000000000003</v>
      </c>
      <c r="Z51" s="89" t="str">
        <f t="shared" si="10"/>
        <v/>
      </c>
      <c r="AA51" s="104">
        <f>SUM(B51:Z51)</f>
        <v>1242.624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22.901</v>
      </c>
      <c r="C4" s="18">
        <v>3.302</v>
      </c>
      <c r="D4" s="18">
        <v>5.9169999999999998</v>
      </c>
      <c r="E4" s="18">
        <v>4.51</v>
      </c>
      <c r="F4" s="18">
        <v>4.9000000000000004</v>
      </c>
      <c r="G4" s="18">
        <v>4.1260000000000003</v>
      </c>
      <c r="H4" s="18">
        <v>3.8</v>
      </c>
      <c r="I4" s="18">
        <v>18.294</v>
      </c>
      <c r="J4" s="18">
        <v>26.065999999999999</v>
      </c>
      <c r="K4" s="18">
        <v>7.8989999999999991</v>
      </c>
      <c r="L4" s="18">
        <v>9.2089999999999996</v>
      </c>
      <c r="M4" s="18">
        <v>9.9050000000000011</v>
      </c>
      <c r="N4" s="18">
        <v>9.9210000000000012</v>
      </c>
      <c r="O4" s="18">
        <v>11.946999999999999</v>
      </c>
      <c r="P4" s="18">
        <v>11.283999999999999</v>
      </c>
      <c r="Q4" s="18">
        <v>35.221000000000004</v>
      </c>
      <c r="R4" s="18">
        <v>46.705999999999996</v>
      </c>
      <c r="S4" s="18">
        <v>189.85900000000001</v>
      </c>
      <c r="T4" s="18">
        <v>208.46000000000004</v>
      </c>
      <c r="U4" s="18">
        <v>75.318000000000012</v>
      </c>
      <c r="V4" s="18">
        <v>285.77699999999999</v>
      </c>
      <c r="W4" s="18">
        <v>84.266000000000005</v>
      </c>
      <c r="X4" s="18">
        <v>84.073999999999984</v>
      </c>
      <c r="Y4" s="18">
        <v>78.953000000000017</v>
      </c>
      <c r="Z4" s="19"/>
      <c r="AA4" s="20">
        <f>SUM(B4:Z4)</f>
        <v>1242.6150000000002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64.17</v>
      </c>
      <c r="C7" s="28">
        <v>55.75</v>
      </c>
      <c r="D7" s="28">
        <v>52.8</v>
      </c>
      <c r="E7" s="28">
        <v>47.35</v>
      </c>
      <c r="F7" s="28">
        <v>51.25</v>
      </c>
      <c r="G7" s="28">
        <v>45.15</v>
      </c>
      <c r="H7" s="28">
        <v>19.61</v>
      </c>
      <c r="I7" s="28">
        <v>15.37</v>
      </c>
      <c r="J7" s="28">
        <v>12.86</v>
      </c>
      <c r="K7" s="28">
        <v>0.2</v>
      </c>
      <c r="L7" s="28">
        <v>0.83</v>
      </c>
      <c r="M7" s="28">
        <v>10</v>
      </c>
      <c r="N7" s="28">
        <v>7.65</v>
      </c>
      <c r="O7" s="28">
        <v>8.17</v>
      </c>
      <c r="P7" s="28">
        <v>10.5</v>
      </c>
      <c r="Q7" s="28">
        <v>44.21</v>
      </c>
      <c r="R7" s="28">
        <v>65.63</v>
      </c>
      <c r="S7" s="28">
        <v>85.46</v>
      </c>
      <c r="T7" s="28">
        <v>89.72</v>
      </c>
      <c r="U7" s="28">
        <v>84.45</v>
      </c>
      <c r="V7" s="28">
        <v>147.94999999999999</v>
      </c>
      <c r="W7" s="28">
        <v>86.36</v>
      </c>
      <c r="X7" s="28">
        <v>74.650000000000006</v>
      </c>
      <c r="Y7" s="28">
        <v>80.81</v>
      </c>
      <c r="Z7" s="29"/>
      <c r="AA7" s="30">
        <f>IF(SUM(B7:Z7)&lt;&gt;0,AVERAGEIF(B7:Z7,"&lt;&gt;"""),"")</f>
        <v>48.37083333333333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2.927</v>
      </c>
      <c r="J14" s="57">
        <v>1.885</v>
      </c>
      <c r="K14" s="57">
        <v>3.0000000000000001E-3</v>
      </c>
      <c r="L14" s="57">
        <v>0.92500000000000004</v>
      </c>
      <c r="M14" s="57">
        <v>0.97600000000000009</v>
      </c>
      <c r="N14" s="57">
        <v>0.92</v>
      </c>
      <c r="O14" s="57">
        <v>0.81500000000000006</v>
      </c>
      <c r="P14" s="57">
        <v>1.1779999999999999</v>
      </c>
      <c r="Q14" s="57">
        <v>5.3970000000000002</v>
      </c>
      <c r="R14" s="57"/>
      <c r="S14" s="57"/>
      <c r="T14" s="57">
        <v>4.3370000000000006</v>
      </c>
      <c r="U14" s="57">
        <v>4.0169999999999995</v>
      </c>
      <c r="V14" s="57"/>
      <c r="W14" s="57">
        <v>3.5449999999999999</v>
      </c>
      <c r="X14" s="57">
        <v>2.1080000000000001</v>
      </c>
      <c r="Y14" s="57">
        <v>1.7429999999999999</v>
      </c>
      <c r="Z14" s="58"/>
      <c r="AA14" s="59">
        <f t="shared" si="0"/>
        <v>30.776000000000003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2.927</v>
      </c>
      <c r="J16" s="62">
        <f t="shared" si="1"/>
        <v>1.885</v>
      </c>
      <c r="K16" s="62">
        <f t="shared" si="1"/>
        <v>3.0000000000000001E-3</v>
      </c>
      <c r="L16" s="62">
        <f t="shared" si="1"/>
        <v>0.92500000000000004</v>
      </c>
      <c r="M16" s="62">
        <f t="shared" si="1"/>
        <v>0.97600000000000009</v>
      </c>
      <c r="N16" s="62">
        <f t="shared" si="1"/>
        <v>0.92</v>
      </c>
      <c r="O16" s="62">
        <f t="shared" si="1"/>
        <v>0.81500000000000006</v>
      </c>
      <c r="P16" s="62">
        <f t="shared" si="1"/>
        <v>1.1779999999999999</v>
      </c>
      <c r="Q16" s="62">
        <f t="shared" si="1"/>
        <v>5.3970000000000002</v>
      </c>
      <c r="R16" s="62">
        <f t="shared" si="1"/>
        <v>0</v>
      </c>
      <c r="S16" s="62">
        <f t="shared" si="1"/>
        <v>0</v>
      </c>
      <c r="T16" s="62">
        <f t="shared" si="1"/>
        <v>4.3370000000000006</v>
      </c>
      <c r="U16" s="62">
        <f t="shared" si="1"/>
        <v>4.0169999999999995</v>
      </c>
      <c r="V16" s="62">
        <f t="shared" si="1"/>
        <v>0</v>
      </c>
      <c r="W16" s="62">
        <f t="shared" si="1"/>
        <v>3.5449999999999999</v>
      </c>
      <c r="X16" s="62">
        <f t="shared" si="1"/>
        <v>2.1080000000000001</v>
      </c>
      <c r="Y16" s="62">
        <f t="shared" si="1"/>
        <v>1.7429999999999999</v>
      </c>
      <c r="Z16" s="63" t="str">
        <f t="shared" si="1"/>
        <v/>
      </c>
      <c r="AA16" s="64">
        <f>SUM(AA10:AA15)</f>
        <v>30.776000000000003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2.2999999999999998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</v>
      </c>
    </row>
    <row r="20" spans="1:27" ht="24.95" customHeight="1" x14ac:dyDescent="0.2">
      <c r="A20" s="75" t="s">
        <v>15</v>
      </c>
      <c r="B20" s="76">
        <v>7.4060000000000006</v>
      </c>
      <c r="C20" s="77"/>
      <c r="D20" s="77"/>
      <c r="E20" s="77"/>
      <c r="F20" s="77"/>
      <c r="G20" s="77">
        <v>0.27700000000000002</v>
      </c>
      <c r="H20" s="77"/>
      <c r="I20" s="77">
        <v>3.1019999999999999</v>
      </c>
      <c r="J20" s="77">
        <v>4.3860000000000001</v>
      </c>
      <c r="K20" s="77">
        <v>0.21299999999999999</v>
      </c>
      <c r="L20" s="77">
        <v>0.34799999999999998</v>
      </c>
      <c r="M20" s="77">
        <v>0.29399999999999998</v>
      </c>
      <c r="N20" s="77">
        <v>0.33200000000000002</v>
      </c>
      <c r="O20" s="77"/>
      <c r="P20" s="77"/>
      <c r="Q20" s="77">
        <v>9.0759999999999987</v>
      </c>
      <c r="R20" s="77">
        <v>8.7510000000000012</v>
      </c>
      <c r="S20" s="77"/>
      <c r="T20" s="77">
        <v>32.700000000000003</v>
      </c>
      <c r="U20" s="77">
        <v>28.798000000000002</v>
      </c>
      <c r="V20" s="77"/>
      <c r="W20" s="77">
        <v>30.033000000000001</v>
      </c>
      <c r="X20" s="77">
        <v>38.389000000000003</v>
      </c>
      <c r="Y20" s="77">
        <v>38.504000000000005</v>
      </c>
      <c r="Z20" s="78"/>
      <c r="AA20" s="79">
        <f t="shared" si="2"/>
        <v>202.60900000000004</v>
      </c>
    </row>
    <row r="21" spans="1:27" ht="24.95" customHeight="1" x14ac:dyDescent="0.2">
      <c r="A21" s="75" t="s">
        <v>16</v>
      </c>
      <c r="B21" s="80">
        <v>15.495000000000001</v>
      </c>
      <c r="C21" s="81">
        <v>3.302</v>
      </c>
      <c r="D21" s="81">
        <v>3.617</v>
      </c>
      <c r="E21" s="81">
        <v>3.0100000000000002</v>
      </c>
      <c r="F21" s="81">
        <v>3.4</v>
      </c>
      <c r="G21" s="81">
        <v>2.3490000000000002</v>
      </c>
      <c r="H21" s="81">
        <v>2.2999999999999998</v>
      </c>
      <c r="I21" s="81">
        <v>10.764999999999999</v>
      </c>
      <c r="J21" s="81">
        <v>18.295000000000002</v>
      </c>
      <c r="K21" s="81">
        <v>6.1830000000000007</v>
      </c>
      <c r="L21" s="81">
        <v>6.4359999999999999</v>
      </c>
      <c r="M21" s="81">
        <v>7.1349999999999998</v>
      </c>
      <c r="N21" s="81">
        <v>7.1690000000000005</v>
      </c>
      <c r="O21" s="81">
        <v>9.6319999999999979</v>
      </c>
      <c r="P21" s="81">
        <v>8.6059999999999999</v>
      </c>
      <c r="Q21" s="81">
        <v>15.948</v>
      </c>
      <c r="R21" s="81">
        <v>37.954999999999998</v>
      </c>
      <c r="S21" s="81">
        <v>1.9590000000000001</v>
      </c>
      <c r="T21" s="81">
        <v>63.722999999999999</v>
      </c>
      <c r="U21" s="81">
        <v>42.503</v>
      </c>
      <c r="V21" s="81">
        <v>0.77700000000000002</v>
      </c>
      <c r="W21" s="81">
        <v>50.688000000000002</v>
      </c>
      <c r="X21" s="81">
        <v>43.576999999999998</v>
      </c>
      <c r="Y21" s="81">
        <v>38.706000000000003</v>
      </c>
      <c r="Z21" s="78"/>
      <c r="AA21" s="79">
        <f t="shared" si="2"/>
        <v>403.53000000000003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22.901000000000003</v>
      </c>
      <c r="C25" s="88">
        <f t="shared" si="3"/>
        <v>3.302</v>
      </c>
      <c r="D25" s="88">
        <f t="shared" si="3"/>
        <v>5.9169999999999998</v>
      </c>
      <c r="E25" s="88">
        <f t="shared" si="3"/>
        <v>4.51</v>
      </c>
      <c r="F25" s="88">
        <f t="shared" si="3"/>
        <v>4.9000000000000004</v>
      </c>
      <c r="G25" s="88">
        <f t="shared" si="3"/>
        <v>4.1260000000000003</v>
      </c>
      <c r="H25" s="88">
        <f t="shared" si="3"/>
        <v>3.8</v>
      </c>
      <c r="I25" s="88">
        <f t="shared" si="3"/>
        <v>15.366999999999999</v>
      </c>
      <c r="J25" s="88">
        <f t="shared" si="3"/>
        <v>24.181000000000001</v>
      </c>
      <c r="K25" s="88">
        <f t="shared" si="3"/>
        <v>7.8960000000000008</v>
      </c>
      <c r="L25" s="88">
        <f t="shared" si="3"/>
        <v>8.2839999999999989</v>
      </c>
      <c r="M25" s="88">
        <f t="shared" si="3"/>
        <v>8.9290000000000003</v>
      </c>
      <c r="N25" s="88">
        <f t="shared" si="3"/>
        <v>9.0010000000000012</v>
      </c>
      <c r="O25" s="88">
        <f t="shared" si="3"/>
        <v>11.131999999999998</v>
      </c>
      <c r="P25" s="88">
        <f t="shared" si="3"/>
        <v>10.106</v>
      </c>
      <c r="Q25" s="88">
        <f t="shared" si="3"/>
        <v>29.823999999999998</v>
      </c>
      <c r="R25" s="88">
        <f t="shared" si="3"/>
        <v>46.706000000000003</v>
      </c>
      <c r="S25" s="88">
        <f t="shared" si="3"/>
        <v>1.9590000000000001</v>
      </c>
      <c r="T25" s="88">
        <f t="shared" si="3"/>
        <v>96.423000000000002</v>
      </c>
      <c r="U25" s="88">
        <f t="shared" si="3"/>
        <v>71.301000000000002</v>
      </c>
      <c r="V25" s="88">
        <f t="shared" si="3"/>
        <v>0.77700000000000002</v>
      </c>
      <c r="W25" s="88">
        <f t="shared" si="3"/>
        <v>80.721000000000004</v>
      </c>
      <c r="X25" s="88">
        <f t="shared" si="3"/>
        <v>81.966000000000008</v>
      </c>
      <c r="Y25" s="88">
        <f t="shared" si="3"/>
        <v>77.210000000000008</v>
      </c>
      <c r="Z25" s="89">
        <f t="shared" si="3"/>
        <v>0</v>
      </c>
      <c r="AA25" s="90">
        <f t="shared" si="3"/>
        <v>631.23900000000003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22.901</v>
      </c>
      <c r="C29" s="77">
        <v>3.302</v>
      </c>
      <c r="D29" s="77">
        <v>5.9169999999999998</v>
      </c>
      <c r="E29" s="77">
        <v>4.51</v>
      </c>
      <c r="F29" s="77">
        <v>4.9000000000000004</v>
      </c>
      <c r="G29" s="77">
        <v>4.1260000000000003</v>
      </c>
      <c r="H29" s="77">
        <v>3.8</v>
      </c>
      <c r="I29" s="77">
        <v>18.294</v>
      </c>
      <c r="J29" s="77">
        <v>26.065999999999999</v>
      </c>
      <c r="K29" s="77">
        <v>7.899</v>
      </c>
      <c r="L29" s="77">
        <v>9.2089999999999996</v>
      </c>
      <c r="M29" s="77">
        <v>9.9049999999999994</v>
      </c>
      <c r="N29" s="77">
        <v>9.9209999999999994</v>
      </c>
      <c r="O29" s="77">
        <v>11.946999999999999</v>
      </c>
      <c r="P29" s="77">
        <v>11.284000000000001</v>
      </c>
      <c r="Q29" s="77">
        <v>35.220999999999997</v>
      </c>
      <c r="R29" s="77">
        <v>46.706000000000003</v>
      </c>
      <c r="S29" s="77">
        <v>1.9590000000000001</v>
      </c>
      <c r="T29" s="77">
        <v>100.76</v>
      </c>
      <c r="U29" s="77">
        <v>75.317999999999998</v>
      </c>
      <c r="V29" s="77">
        <v>0.77700000000000002</v>
      </c>
      <c r="W29" s="77">
        <v>84.266000000000005</v>
      </c>
      <c r="X29" s="77">
        <v>84.073999999999998</v>
      </c>
      <c r="Y29" s="77">
        <v>78.953000000000003</v>
      </c>
      <c r="Z29" s="78"/>
      <c r="AA29" s="79">
        <f>SUM(B29:Z29)</f>
        <v>662.01499999999999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22.901</v>
      </c>
      <c r="C31" s="62">
        <f t="shared" si="4"/>
        <v>3.302</v>
      </c>
      <c r="D31" s="62">
        <f t="shared" si="4"/>
        <v>5.9169999999999998</v>
      </c>
      <c r="E31" s="62">
        <f t="shared" si="4"/>
        <v>4.51</v>
      </c>
      <c r="F31" s="62">
        <f t="shared" si="4"/>
        <v>4.9000000000000004</v>
      </c>
      <c r="G31" s="62">
        <f t="shared" si="4"/>
        <v>4.1260000000000003</v>
      </c>
      <c r="H31" s="62">
        <f t="shared" si="4"/>
        <v>3.8</v>
      </c>
      <c r="I31" s="62">
        <f t="shared" si="4"/>
        <v>18.294</v>
      </c>
      <c r="J31" s="62">
        <f t="shared" si="4"/>
        <v>26.065999999999999</v>
      </c>
      <c r="K31" s="62">
        <f t="shared" si="4"/>
        <v>7.899</v>
      </c>
      <c r="L31" s="62">
        <f t="shared" si="4"/>
        <v>9.2089999999999996</v>
      </c>
      <c r="M31" s="62">
        <f t="shared" si="4"/>
        <v>9.9049999999999994</v>
      </c>
      <c r="N31" s="62">
        <f t="shared" si="4"/>
        <v>9.9209999999999994</v>
      </c>
      <c r="O31" s="62">
        <f t="shared" si="4"/>
        <v>11.946999999999999</v>
      </c>
      <c r="P31" s="62">
        <f t="shared" si="4"/>
        <v>11.284000000000001</v>
      </c>
      <c r="Q31" s="62">
        <f t="shared" si="4"/>
        <v>35.220999999999997</v>
      </c>
      <c r="R31" s="62">
        <f t="shared" si="4"/>
        <v>46.706000000000003</v>
      </c>
      <c r="S31" s="62">
        <f t="shared" si="4"/>
        <v>1.9590000000000001</v>
      </c>
      <c r="T31" s="62">
        <f t="shared" si="4"/>
        <v>100.76</v>
      </c>
      <c r="U31" s="62">
        <f t="shared" si="4"/>
        <v>75.317999999999998</v>
      </c>
      <c r="V31" s="62">
        <f t="shared" si="4"/>
        <v>0.77700000000000002</v>
      </c>
      <c r="W31" s="62">
        <f t="shared" si="4"/>
        <v>84.266000000000005</v>
      </c>
      <c r="X31" s="62">
        <f t="shared" si="4"/>
        <v>84.073999999999998</v>
      </c>
      <c r="Y31" s="62">
        <f t="shared" si="4"/>
        <v>78.953000000000003</v>
      </c>
      <c r="Z31" s="63">
        <f t="shared" si="4"/>
        <v>0</v>
      </c>
      <c r="AA31" s="64">
        <f t="shared" si="4"/>
        <v>662.01499999999999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187.9</v>
      </c>
      <c r="T38" s="99">
        <v>107.7</v>
      </c>
      <c r="U38" s="99"/>
      <c r="V38" s="99">
        <v>285</v>
      </c>
      <c r="W38" s="99"/>
      <c r="X38" s="99"/>
      <c r="Y38" s="99"/>
      <c r="Z38" s="100"/>
      <c r="AA38" s="79">
        <f t="shared" si="5"/>
        <v>580.6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187.9</v>
      </c>
      <c r="T39" s="88">
        <f t="shared" si="6"/>
        <v>107.7</v>
      </c>
      <c r="U39" s="88">
        <f t="shared" si="6"/>
        <v>0</v>
      </c>
      <c r="V39" s="88">
        <f t="shared" si="6"/>
        <v>285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187.9</v>
      </c>
      <c r="T46" s="99">
        <v>107.7</v>
      </c>
      <c r="U46" s="99"/>
      <c r="V46" s="99">
        <v>285</v>
      </c>
      <c r="W46" s="99"/>
      <c r="X46" s="99"/>
      <c r="Y46" s="99"/>
      <c r="Z46" s="100"/>
      <c r="AA46" s="79">
        <f t="shared" si="7"/>
        <v>580.6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187.9</v>
      </c>
      <c r="T48" s="88">
        <f t="shared" si="8"/>
        <v>107.7</v>
      </c>
      <c r="U48" s="88">
        <f t="shared" si="8"/>
        <v>0</v>
      </c>
      <c r="V48" s="88">
        <f t="shared" si="8"/>
        <v>285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580.6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22.901000000000003</v>
      </c>
      <c r="C51" s="88">
        <f t="shared" si="10"/>
        <v>3.302</v>
      </c>
      <c r="D51" s="88">
        <f t="shared" si="10"/>
        <v>5.9169999999999998</v>
      </c>
      <c r="E51" s="88">
        <f t="shared" si="10"/>
        <v>4.51</v>
      </c>
      <c r="F51" s="88">
        <f t="shared" si="10"/>
        <v>4.9000000000000004</v>
      </c>
      <c r="G51" s="88">
        <f t="shared" si="10"/>
        <v>4.1260000000000003</v>
      </c>
      <c r="H51" s="88">
        <f t="shared" si="10"/>
        <v>3.8</v>
      </c>
      <c r="I51" s="88">
        <f t="shared" si="10"/>
        <v>18.294</v>
      </c>
      <c r="J51" s="88">
        <f t="shared" si="10"/>
        <v>26.066000000000003</v>
      </c>
      <c r="K51" s="88">
        <f t="shared" si="10"/>
        <v>7.8990000000000009</v>
      </c>
      <c r="L51" s="88">
        <f t="shared" si="10"/>
        <v>9.2089999999999996</v>
      </c>
      <c r="M51" s="88">
        <f t="shared" si="10"/>
        <v>9.9050000000000011</v>
      </c>
      <c r="N51" s="88">
        <f t="shared" si="10"/>
        <v>9.9210000000000012</v>
      </c>
      <c r="O51" s="88">
        <f t="shared" si="10"/>
        <v>11.946999999999997</v>
      </c>
      <c r="P51" s="88">
        <f t="shared" si="10"/>
        <v>11.283999999999999</v>
      </c>
      <c r="Q51" s="88">
        <f t="shared" si="10"/>
        <v>35.220999999999997</v>
      </c>
      <c r="R51" s="88">
        <f t="shared" si="10"/>
        <v>46.706000000000003</v>
      </c>
      <c r="S51" s="88">
        <f t="shared" si="10"/>
        <v>189.85900000000001</v>
      </c>
      <c r="T51" s="88">
        <f t="shared" si="10"/>
        <v>208.46</v>
      </c>
      <c r="U51" s="88">
        <f t="shared" si="10"/>
        <v>75.317999999999998</v>
      </c>
      <c r="V51" s="88">
        <f t="shared" si="10"/>
        <v>285.77699999999999</v>
      </c>
      <c r="W51" s="88">
        <f t="shared" si="10"/>
        <v>84.266000000000005</v>
      </c>
      <c r="X51" s="88">
        <f t="shared" si="10"/>
        <v>84.074000000000012</v>
      </c>
      <c r="Y51" s="88">
        <f t="shared" si="10"/>
        <v>78.953000000000003</v>
      </c>
      <c r="Z51" s="89">
        <f t="shared" si="10"/>
        <v>0</v>
      </c>
      <c r="AA51" s="104">
        <f>SUM(B51:Z51)</f>
        <v>1242.6150000000002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-5.3</v>
      </c>
      <c r="S4" s="18">
        <v>187.9</v>
      </c>
      <c r="T4" s="18">
        <v>107.7</v>
      </c>
      <c r="U4" s="18"/>
      <c r="V4" s="18">
        <v>285</v>
      </c>
      <c r="W4" s="18"/>
      <c r="X4" s="18"/>
      <c r="Y4" s="18"/>
      <c r="Z4" s="19"/>
      <c r="AA4" s="111">
        <f>SUM(B4:Z4)</f>
        <v>575.29999999999995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64.17</v>
      </c>
      <c r="C7" s="117">
        <v>55.75</v>
      </c>
      <c r="D7" s="117">
        <v>52.8</v>
      </c>
      <c r="E7" s="117">
        <v>47.35</v>
      </c>
      <c r="F7" s="117">
        <v>51.25</v>
      </c>
      <c r="G7" s="117">
        <v>45.15</v>
      </c>
      <c r="H7" s="117">
        <v>19.61</v>
      </c>
      <c r="I7" s="117">
        <v>15.37</v>
      </c>
      <c r="J7" s="117">
        <v>12.86</v>
      </c>
      <c r="K7" s="117">
        <v>0.2</v>
      </c>
      <c r="L7" s="117">
        <v>0.83</v>
      </c>
      <c r="M7" s="117">
        <v>10</v>
      </c>
      <c r="N7" s="117">
        <v>7.65</v>
      </c>
      <c r="O7" s="117">
        <v>8.17</v>
      </c>
      <c r="P7" s="117">
        <v>10.5</v>
      </c>
      <c r="Q7" s="117">
        <v>44.21</v>
      </c>
      <c r="R7" s="117">
        <v>65.63</v>
      </c>
      <c r="S7" s="117">
        <v>85.46</v>
      </c>
      <c r="T7" s="117">
        <v>89.72</v>
      </c>
      <c r="U7" s="117">
        <v>84.45</v>
      </c>
      <c r="V7" s="117">
        <v>147.94999999999999</v>
      </c>
      <c r="W7" s="117">
        <v>86.36</v>
      </c>
      <c r="X7" s="117">
        <v>74.650000000000006</v>
      </c>
      <c r="Y7" s="117">
        <v>80.81</v>
      </c>
      <c r="Z7" s="118"/>
      <c r="AA7" s="119">
        <f>IF(SUM(B7:Z7)&lt;&gt;0,AVERAGEIF(B7:Z7,"&lt;&gt;"""),"")</f>
        <v>48.37083333333333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187.9</v>
      </c>
      <c r="T23" s="133">
        <v>107.7</v>
      </c>
      <c r="U23" s="133"/>
      <c r="V23" s="133">
        <v>285</v>
      </c>
      <c r="W23" s="133"/>
      <c r="X23" s="133"/>
      <c r="Y23" s="133"/>
      <c r="Z23" s="131"/>
      <c r="AA23" s="132">
        <f t="shared" si="2"/>
        <v>580.6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187.9</v>
      </c>
      <c r="T24" s="135">
        <f t="shared" si="3"/>
        <v>107.7</v>
      </c>
      <c r="U24" s="135">
        <f t="shared" si="3"/>
        <v>0</v>
      </c>
      <c r="V24" s="135">
        <f t="shared" si="3"/>
        <v>285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2024-05-11T13:18:45Z</dcterms:created>
  <dcterms:modified xsi:type="dcterms:W3CDTF">2024-05-11T13:18:46Z</dcterms:modified>
</cp:coreProperties>
</file>