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<sst xmlns="http://schemas.openxmlformats.org/spreadsheetml/2006/main" count="117" uniqueCount="53">
  <si>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10/05/2024 16:39:28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</si>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</sst>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02-4B3C-A83B-5C3F603754D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02-4B3C-A83B-5C3F603754D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31.905999999999999</c:v>
                </c:pt>
                <c:pt idx="2">
                  <c:v>34.729999999999997</c:v>
                </c:pt>
                <c:pt idx="3">
                  <c:v>55.564</c:v>
                </c:pt>
                <c:pt idx="4">
                  <c:v>55.748000000000005</c:v>
                </c:pt>
                <c:pt idx="5">
                  <c:v>30</c:v>
                </c:pt>
                <c:pt idx="6">
                  <c:v>24.85</c:v>
                </c:pt>
                <c:pt idx="18">
                  <c:v>62.25</c:v>
                </c:pt>
                <c:pt idx="19">
                  <c:v>11.369</c:v>
                </c:pt>
                <c:pt idx="21">
                  <c:v>14.016999999999999</c:v>
                </c:pt>
                <c:pt idx="22">
                  <c:v>83.94</c:v>
                </c:pt>
                <c:pt idx="23">
                  <c:v>49.964999999999996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02-4B3C-A83B-5C3F603754D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02-4B3C-A83B-5C3F603754D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7.5329999999999995</c:v>
                </c:pt>
                <c:pt idx="1">
                  <c:v>4.2830000000000004</c:v>
                </c:pt>
                <c:pt idx="2">
                  <c:v>4.8920000000000003</c:v>
                </c:pt>
                <c:pt idx="3">
                  <c:v>4.9180000000000001</c:v>
                </c:pt>
                <c:pt idx="4">
                  <c:v>4.077</c:v>
                </c:pt>
                <c:pt idx="5">
                  <c:v>3.7779999999999996</c:v>
                </c:pt>
                <c:pt idx="6">
                  <c:v>3.9570000000000003</c:v>
                </c:pt>
                <c:pt idx="7">
                  <c:v>10.228000000000002</c:v>
                </c:pt>
                <c:pt idx="8">
                  <c:v>16.272000000000002</c:v>
                </c:pt>
                <c:pt idx="9">
                  <c:v>30.004000000000001</c:v>
                </c:pt>
                <c:pt idx="10">
                  <c:v>31.623000000000001</c:v>
                </c:pt>
                <c:pt idx="11">
                  <c:v>32.015999999999998</c:v>
                </c:pt>
                <c:pt idx="12">
                  <c:v>32.265999999999998</c:v>
                </c:pt>
                <c:pt idx="13">
                  <c:v>31.192999999999998</c:v>
                </c:pt>
                <c:pt idx="14">
                  <c:v>27.891000000000002</c:v>
                </c:pt>
                <c:pt idx="15">
                  <c:v>25.459000000000003</c:v>
                </c:pt>
                <c:pt idx="16">
                  <c:v>21.304000000000002</c:v>
                </c:pt>
                <c:pt idx="17">
                  <c:v>7.7910000000000004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02-4B3C-A83B-5C3F603754D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C02-4B3C-A83B-5C3F603754D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4.5149999999999997</c:v>
                </c:pt>
                <c:pt idx="19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C02-4B3C-A83B-5C3F60375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7.5329999999999995</c:v>
                </c:pt>
                <c:pt idx="1">
                  <c:v>36.189</c:v>
                </c:pt>
                <c:pt idx="2">
                  <c:v>39.622</c:v>
                </c:pt>
                <c:pt idx="3">
                  <c:v>60.447000000000003</c:v>
                </c:pt>
                <c:pt idx="4">
                  <c:v>59.827000000000012</c:v>
                </c:pt>
                <c:pt idx="5">
                  <c:v>33.774999999999999</c:v>
                </c:pt>
                <c:pt idx="6">
                  <c:v>28.807000000000002</c:v>
                </c:pt>
                <c:pt idx="7">
                  <c:v>10.982999999999999</c:v>
                </c:pt>
                <c:pt idx="8">
                  <c:v>16.271999999999998</c:v>
                </c:pt>
                <c:pt idx="9">
                  <c:v>30.004000000000001</c:v>
                </c:pt>
                <c:pt idx="10">
                  <c:v>31.623000000000005</c:v>
                </c:pt>
                <c:pt idx="11">
                  <c:v>32.015999999999998</c:v>
                </c:pt>
                <c:pt idx="12">
                  <c:v>32.265999999999998</c:v>
                </c:pt>
                <c:pt idx="13">
                  <c:v>31.192999999999998</c:v>
                </c:pt>
                <c:pt idx="14">
                  <c:v>27.890999999999998</c:v>
                </c:pt>
                <c:pt idx="15">
                  <c:v>25.458999999999996</c:v>
                </c:pt>
                <c:pt idx="16">
                  <c:v>21.304000000000002</c:v>
                </c:pt>
                <c:pt idx="17">
                  <c:v>7.7910000000000004</c:v>
                </c:pt>
                <c:pt idx="18">
                  <c:v>66.765000000000001</c:v>
                </c:pt>
                <c:pt idx="19">
                  <c:v>66.369</c:v>
                </c:pt>
                <c:pt idx="20">
                  <c:v>75.004999999999981</c:v>
                </c:pt>
                <c:pt idx="21">
                  <c:v>89.064999999999998</c:v>
                </c:pt>
                <c:pt idx="22">
                  <c:v>83.940000000000012</c:v>
                </c:pt>
                <c:pt idx="23">
                  <c:v>49.965000000000003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C02-4B3C-A83B-5C3F60375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60.53</c:v>
                </c:pt>
                <c:pt idx="1">
                  <c:v>75</c:v>
                </c:pt>
                <c:pt idx="2">
                  <c:v>74.89</c:v>
                </c:pt>
                <c:pt idx="3">
                  <c:v>82.7</c:v>
                </c:pt>
                <c:pt idx="4">
                  <c:v>82.94</c:v>
                </c:pt>
                <c:pt idx="5">
                  <c:v>85</c:v>
                </c:pt>
                <c:pt idx="6">
                  <c:v>81.760000000000005</c:v>
                </c:pt>
                <c:pt idx="7">
                  <c:v>62.58</c:v>
                </c:pt>
                <c:pt idx="8">
                  <c:v>38.090000000000003</c:v>
                </c:pt>
                <c:pt idx="9">
                  <c:v>17.260000000000002</c:v>
                </c:pt>
                <c:pt idx="10">
                  <c:v>10.55</c:v>
                </c:pt>
                <c:pt idx="11">
                  <c:v>10.55</c:v>
                </c:pt>
                <c:pt idx="12">
                  <c:v>10.55</c:v>
                </c:pt>
                <c:pt idx="13">
                  <c:v>10.55</c:v>
                </c:pt>
                <c:pt idx="14">
                  <c:v>10.55</c:v>
                </c:pt>
                <c:pt idx="15">
                  <c:v>12.35</c:v>
                </c:pt>
                <c:pt idx="16">
                  <c:v>10.56</c:v>
                </c:pt>
                <c:pt idx="17">
                  <c:v>50.73</c:v>
                </c:pt>
                <c:pt idx="18">
                  <c:v>80.849999999999994</c:v>
                </c:pt>
                <c:pt idx="19">
                  <c:v>102.82</c:v>
                </c:pt>
                <c:pt idx="20">
                  <c:v>122.69</c:v>
                </c:pt>
                <c:pt idx="21">
                  <c:v>117.41</c:v>
                </c:pt>
                <c:pt idx="22">
                  <c:v>84</c:v>
                </c:pt>
                <c:pt idx="23">
                  <c:v>76.7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C02-4B3C-A83B-5C3F60375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7.5329999999999995</v>
      </c>
      <c r="C4" s="18">
        <v>36.189</v>
      </c>
      <c r="D4" s="18">
        <v>39.622</v>
      </c>
      <c r="E4" s="18">
        <v>60.481999999999999</v>
      </c>
      <c r="F4" s="18">
        <v>59.825000000000003</v>
      </c>
      <c r="G4" s="18">
        <v>33.777999999999999</v>
      </c>
      <c r="H4" s="18">
        <v>28.807000000000002</v>
      </c>
      <c r="I4" s="18">
        <v>10.983000000000001</v>
      </c>
      <c r="J4" s="18">
        <v>16.272000000000002</v>
      </c>
      <c r="K4" s="18">
        <v>30.004000000000001</v>
      </c>
      <c r="L4" s="18">
        <v>31.623000000000001</v>
      </c>
      <c r="M4" s="18">
        <v>32.015999999999998</v>
      </c>
      <c r="N4" s="18">
        <v>32.265999999999998</v>
      </c>
      <c r="O4" s="18">
        <v>31.192999999999998</v>
      </c>
      <c r="P4" s="18">
        <v>27.891000000000002</v>
      </c>
      <c r="Q4" s="18">
        <v>25.459000000000003</v>
      </c>
      <c r="R4" s="18">
        <v>21.304000000000002</v>
      </c>
      <c r="S4" s="18">
        <v>7.7910000000000004</v>
      </c>
      <c r="T4" s="18">
        <v>66.765000000000001</v>
      </c>
      <c r="U4" s="18">
        <v>66.369</v>
      </c>
      <c r="V4" s="18">
        <v>75</v>
      </c>
      <c r="W4" s="18">
        <v>89.016999999999996</v>
      </c>
      <c r="X4" s="18">
        <v>83.940000000000012</v>
      </c>
      <c r="Y4" s="18">
        <v>49.964999999999996</v>
      </c>
      <c r="Z4" s="19"/>
      <c r="AA4" s="20">
        <f>SUM(B4:Z4)</f>
        <v>964.09400000000016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60.53</v>
      </c>
      <c r="C7" s="28">
        <v>75</v>
      </c>
      <c r="D7" s="28">
        <v>74.89</v>
      </c>
      <c r="E7" s="28">
        <v>82.7</v>
      </c>
      <c r="F7" s="28">
        <v>82.94</v>
      </c>
      <c r="G7" s="28">
        <v>85</v>
      </c>
      <c r="H7" s="28">
        <v>81.760000000000005</v>
      </c>
      <c r="I7" s="28">
        <v>62.58</v>
      </c>
      <c r="J7" s="28">
        <v>38.090000000000003</v>
      </c>
      <c r="K7" s="28">
        <v>17.260000000000002</v>
      </c>
      <c r="L7" s="28">
        <v>10.55</v>
      </c>
      <c r="M7" s="28">
        <v>10.55</v>
      </c>
      <c r="N7" s="28">
        <v>10.55</v>
      </c>
      <c r="O7" s="28">
        <v>10.55</v>
      </c>
      <c r="P7" s="28">
        <v>10.55</v>
      </c>
      <c r="Q7" s="28">
        <v>12.35</v>
      </c>
      <c r="R7" s="28">
        <v>10.56</v>
      </c>
      <c r="S7" s="28">
        <v>50.73</v>
      </c>
      <c r="T7" s="28">
        <v>80.849999999999994</v>
      </c>
      <c r="U7" s="28">
        <v>102.82</v>
      </c>
      <c r="V7" s="28">
        <v>122.69</v>
      </c>
      <c r="W7" s="28">
        <v>117.41</v>
      </c>
      <c r="X7" s="28">
        <v>84</v>
      </c>
      <c r="Y7" s="28">
        <v>76.7</v>
      </c>
      <c r="Z7" s="29"/>
      <c r="AA7" s="30">
        <f>IF(SUM(B7:Z7)&lt;&gt;0,AVERAGEIF(B7:Z7,"&lt;&gt;"""),"")</f>
        <v>57.150416666666672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31.905999999999999</v>
      </c>
      <c r="D12" s="52">
        <v>34.729999999999997</v>
      </c>
      <c r="E12" s="52">
        <v>55.564</v>
      </c>
      <c r="F12" s="52">
        <v>55.748000000000005</v>
      </c>
      <c r="G12" s="52">
        <v>30</v>
      </c>
      <c r="H12" s="52">
        <v>24.85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62.25</v>
      </c>
      <c r="U12" s="52">
        <v>11.369</v>
      </c>
      <c r="V12" s="52"/>
      <c r="W12" s="52">
        <v>14.016999999999999</v>
      </c>
      <c r="X12" s="52">
        <v>83.94</v>
      </c>
      <c r="Y12" s="52">
        <v>49.964999999999996</v>
      </c>
      <c r="Z12" s="53"/>
      <c r="AA12" s="54">
        <f t="shared" si="0"/>
        <v>454.339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4.5149999999999997</v>
      </c>
      <c r="U13" s="52">
        <v>55</v>
      </c>
      <c r="V13" s="52"/>
      <c r="W13" s="52"/>
      <c r="X13" s="52"/>
      <c r="Y13" s="52"/>
      <c r="Z13" s="53"/>
      <c r="AA13" s="54">
        <f t="shared" si="0"/>
        <v>59.515000000000001</v>
      </c>
    </row>
    <row r="14" spans="1:27" ht="24.95" customHeight="1" x14ac:dyDescent="0.2">
      <c r="A14" s="55" t="s">
        <v>10</v>
      </c>
      <c r="B14" s="56">
        <v>7.5329999999999995</v>
      </c>
      <c r="C14" s="57">
        <v>4.2830000000000004</v>
      </c>
      <c r="D14" s="57">
        <v>4.8920000000000003</v>
      </c>
      <c r="E14" s="57">
        <v>4.9180000000000001</v>
      </c>
      <c r="F14" s="57">
        <v>4.077</v>
      </c>
      <c r="G14" s="57">
        <v>3.7779999999999996</v>
      </c>
      <c r="H14" s="57">
        <v>3.9570000000000003</v>
      </c>
      <c r="I14" s="57">
        <v>10.228000000000002</v>
      </c>
      <c r="J14" s="57">
        <v>16.272000000000002</v>
      </c>
      <c r="K14" s="57">
        <v>30.004000000000001</v>
      </c>
      <c r="L14" s="57">
        <v>31.623000000000001</v>
      </c>
      <c r="M14" s="57">
        <v>32.015999999999998</v>
      </c>
      <c r="N14" s="57">
        <v>32.265999999999998</v>
      </c>
      <c r="O14" s="57">
        <v>31.192999999999998</v>
      </c>
      <c r="P14" s="57">
        <v>27.891000000000002</v>
      </c>
      <c r="Q14" s="57">
        <v>25.459000000000003</v>
      </c>
      <c r="R14" s="57">
        <v>21.304000000000002</v>
      </c>
      <c r="S14" s="57">
        <v>7.7910000000000004</v>
      </c>
      <c r="T14" s="57"/>
      <c r="U14" s="57"/>
      <c r="V14" s="57"/>
      <c r="W14" s="57"/>
      <c r="X14" s="57"/>
      <c r="Y14" s="57"/>
      <c r="Z14" s="58"/>
      <c r="AA14" s="59">
        <f t="shared" si="0"/>
        <v>299.48499999999996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7.5329999999999995</v>
      </c>
      <c r="C16" s="62">
        <f t="shared" ref="C16:Z16" si="1">IF(LEN(C$2)&gt;0,SUM(C10:C15),"")</f>
        <v>36.189</v>
      </c>
      <c r="D16" s="62">
        <f t="shared" si="1"/>
        <v>39.622</v>
      </c>
      <c r="E16" s="62">
        <f t="shared" si="1"/>
        <v>60.481999999999999</v>
      </c>
      <c r="F16" s="62">
        <f t="shared" si="1"/>
        <v>59.825000000000003</v>
      </c>
      <c r="G16" s="62">
        <f t="shared" si="1"/>
        <v>33.777999999999999</v>
      </c>
      <c r="H16" s="62">
        <f t="shared" si="1"/>
        <v>28.807000000000002</v>
      </c>
      <c r="I16" s="62">
        <f t="shared" si="1"/>
        <v>10.228000000000002</v>
      </c>
      <c r="J16" s="62">
        <f t="shared" si="1"/>
        <v>16.272000000000002</v>
      </c>
      <c r="K16" s="62">
        <f t="shared" si="1"/>
        <v>30.004000000000001</v>
      </c>
      <c r="L16" s="62">
        <f t="shared" si="1"/>
        <v>31.623000000000001</v>
      </c>
      <c r="M16" s="62">
        <f t="shared" si="1"/>
        <v>32.015999999999998</v>
      </c>
      <c r="N16" s="62">
        <f t="shared" si="1"/>
        <v>32.265999999999998</v>
      </c>
      <c r="O16" s="62">
        <f t="shared" si="1"/>
        <v>31.192999999999998</v>
      </c>
      <c r="P16" s="62">
        <f t="shared" si="1"/>
        <v>27.891000000000002</v>
      </c>
      <c r="Q16" s="62">
        <f t="shared" si="1"/>
        <v>25.459000000000003</v>
      </c>
      <c r="R16" s="62">
        <f t="shared" si="1"/>
        <v>21.304000000000002</v>
      </c>
      <c r="S16" s="62">
        <f t="shared" si="1"/>
        <v>7.7910000000000004</v>
      </c>
      <c r="T16" s="62">
        <f t="shared" si="1"/>
        <v>66.765000000000001</v>
      </c>
      <c r="U16" s="62">
        <f t="shared" si="1"/>
        <v>66.369</v>
      </c>
      <c r="V16" s="62">
        <f t="shared" si="1"/>
        <v>0</v>
      </c>
      <c r="W16" s="62">
        <f t="shared" si="1"/>
        <v>14.016999999999999</v>
      </c>
      <c r="X16" s="62">
        <f t="shared" si="1"/>
        <v>83.94</v>
      </c>
      <c r="Y16" s="62">
        <f t="shared" si="1"/>
        <v>49.964999999999996</v>
      </c>
      <c r="Z16" s="63" t="str">
        <f t="shared" si="1"/>
        <v/>
      </c>
      <c r="AA16" s="64">
        <f>SUM(AA10:AA15)</f>
        <v>813.33899999999994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75</v>
      </c>
      <c r="W19" s="72">
        <v>75</v>
      </c>
      <c r="X19" s="72"/>
      <c r="Y19" s="72"/>
      <c r="Z19" s="73"/>
      <c r="AA19" s="74">
        <f t="shared" ref="AA19:AA24" si="2">SUM(B19:Z19)</f>
        <v>150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0.755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0.755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0.755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75</v>
      </c>
      <c r="W25" s="88">
        <f t="shared" si="3"/>
        <v>75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150.755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7.5330000000000004</v>
      </c>
      <c r="C29" s="77">
        <v>36.189</v>
      </c>
      <c r="D29" s="77">
        <v>39.622</v>
      </c>
      <c r="E29" s="77">
        <v>60.481999999999999</v>
      </c>
      <c r="F29" s="77">
        <v>59.825000000000003</v>
      </c>
      <c r="G29" s="77">
        <v>33.777999999999999</v>
      </c>
      <c r="H29" s="77">
        <v>28.806999999999999</v>
      </c>
      <c r="I29" s="77">
        <v>10.983000000000001</v>
      </c>
      <c r="J29" s="77">
        <v>16.271999999999998</v>
      </c>
      <c r="K29" s="77">
        <v>30.004000000000001</v>
      </c>
      <c r="L29" s="77">
        <v>31.623000000000001</v>
      </c>
      <c r="M29" s="77">
        <v>32.015999999999998</v>
      </c>
      <c r="N29" s="77">
        <v>32.265999999999998</v>
      </c>
      <c r="O29" s="77">
        <v>31.193000000000001</v>
      </c>
      <c r="P29" s="77">
        <v>27.890999999999998</v>
      </c>
      <c r="Q29" s="77">
        <v>25.459</v>
      </c>
      <c r="R29" s="77">
        <v>21.303999999999998</v>
      </c>
      <c r="S29" s="77">
        <v>7.7910000000000004</v>
      </c>
      <c r="T29" s="77">
        <v>66.765000000000001</v>
      </c>
      <c r="U29" s="77">
        <v>66.369</v>
      </c>
      <c r="V29" s="77">
        <v>75</v>
      </c>
      <c r="W29" s="77">
        <v>89.016999999999996</v>
      </c>
      <c r="X29" s="77">
        <v>83.94</v>
      </c>
      <c r="Y29" s="77">
        <v>49.965000000000003</v>
      </c>
      <c r="Z29" s="78"/>
      <c r="AA29" s="79">
        <f>SUM(B29:Z29)</f>
        <v>964.09400000000016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7.5330000000000004</v>
      </c>
      <c r="C31" s="62">
        <f t="shared" ref="C31:Z31" si="4">IF(LEN(C$2)&gt;0,SUM(C28:C30),"")</f>
        <v>36.189</v>
      </c>
      <c r="D31" s="62">
        <f t="shared" si="4"/>
        <v>39.622</v>
      </c>
      <c r="E31" s="62">
        <f t="shared" si="4"/>
        <v>60.481999999999999</v>
      </c>
      <c r="F31" s="62">
        <f t="shared" si="4"/>
        <v>59.825000000000003</v>
      </c>
      <c r="G31" s="62">
        <f t="shared" si="4"/>
        <v>33.777999999999999</v>
      </c>
      <c r="H31" s="62">
        <f t="shared" si="4"/>
        <v>28.806999999999999</v>
      </c>
      <c r="I31" s="62">
        <f t="shared" si="4"/>
        <v>10.983000000000001</v>
      </c>
      <c r="J31" s="62">
        <f t="shared" si="4"/>
        <v>16.271999999999998</v>
      </c>
      <c r="K31" s="62">
        <f t="shared" si="4"/>
        <v>30.004000000000001</v>
      </c>
      <c r="L31" s="62">
        <f t="shared" si="4"/>
        <v>31.623000000000001</v>
      </c>
      <c r="M31" s="62">
        <f t="shared" si="4"/>
        <v>32.015999999999998</v>
      </c>
      <c r="N31" s="62">
        <f t="shared" si="4"/>
        <v>32.265999999999998</v>
      </c>
      <c r="O31" s="62">
        <f t="shared" si="4"/>
        <v>31.193000000000001</v>
      </c>
      <c r="P31" s="62">
        <f t="shared" si="4"/>
        <v>27.890999999999998</v>
      </c>
      <c r="Q31" s="62">
        <f t="shared" si="4"/>
        <v>25.459</v>
      </c>
      <c r="R31" s="62">
        <f t="shared" si="4"/>
        <v>21.303999999999998</v>
      </c>
      <c r="S31" s="62">
        <f t="shared" si="4"/>
        <v>7.7910000000000004</v>
      </c>
      <c r="T31" s="62">
        <f t="shared" si="4"/>
        <v>66.765000000000001</v>
      </c>
      <c r="U31" s="62">
        <f t="shared" si="4"/>
        <v>66.369</v>
      </c>
      <c r="V31" s="62">
        <f t="shared" si="4"/>
        <v>75</v>
      </c>
      <c r="W31" s="62">
        <f t="shared" si="4"/>
        <v>89.016999999999996</v>
      </c>
      <c r="X31" s="62">
        <f t="shared" si="4"/>
        <v>83.94</v>
      </c>
      <c r="Y31" s="62">
        <f t="shared" si="4"/>
        <v>49.965000000000003</v>
      </c>
      <c r="Z31" s="63" t="str">
        <f t="shared" si="4"/>
        <v/>
      </c>
      <c r="AA31" s="64">
        <f>SUM(AA28:AA30)</f>
        <v>964.09400000000016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7.5329999999999995</v>
      </c>
      <c r="C51" s="88">
        <f t="shared" si="10"/>
        <v>36.189</v>
      </c>
      <c r="D51" s="88">
        <f t="shared" si="10"/>
        <v>39.622</v>
      </c>
      <c r="E51" s="88">
        <f t="shared" si="10"/>
        <v>60.481999999999999</v>
      </c>
      <c r="F51" s="88">
        <f t="shared" si="10"/>
        <v>59.825000000000003</v>
      </c>
      <c r="G51" s="88">
        <f t="shared" si="10"/>
        <v>33.777999999999999</v>
      </c>
      <c r="H51" s="88">
        <f t="shared" si="10"/>
        <v>28.807000000000002</v>
      </c>
      <c r="I51" s="88">
        <f t="shared" si="10"/>
        <v>10.983000000000002</v>
      </c>
      <c r="J51" s="88">
        <f t="shared" si="10"/>
        <v>16.272000000000002</v>
      </c>
      <c r="K51" s="88">
        <f t="shared" si="10"/>
        <v>30.004000000000001</v>
      </c>
      <c r="L51" s="88">
        <f t="shared" si="10"/>
        <v>31.623000000000001</v>
      </c>
      <c r="M51" s="88">
        <f t="shared" si="10"/>
        <v>32.015999999999998</v>
      </c>
      <c r="N51" s="88">
        <f t="shared" si="10"/>
        <v>32.265999999999998</v>
      </c>
      <c r="O51" s="88">
        <f t="shared" si="10"/>
        <v>31.192999999999998</v>
      </c>
      <c r="P51" s="88">
        <f t="shared" si="10"/>
        <v>27.891000000000002</v>
      </c>
      <c r="Q51" s="88">
        <f t="shared" si="10"/>
        <v>25.459000000000003</v>
      </c>
      <c r="R51" s="88">
        <f t="shared" si="10"/>
        <v>21.304000000000002</v>
      </c>
      <c r="S51" s="88">
        <f t="shared" si="10"/>
        <v>7.7910000000000004</v>
      </c>
      <c r="T51" s="88">
        <f t="shared" si="10"/>
        <v>66.765000000000001</v>
      </c>
      <c r="U51" s="88">
        <f t="shared" si="10"/>
        <v>66.369</v>
      </c>
      <c r="V51" s="88">
        <f t="shared" si="10"/>
        <v>75</v>
      </c>
      <c r="W51" s="88">
        <f t="shared" si="10"/>
        <v>89.016999999999996</v>
      </c>
      <c r="X51" s="88">
        <f t="shared" si="10"/>
        <v>83.94</v>
      </c>
      <c r="Y51" s="88">
        <f t="shared" si="10"/>
        <v>49.964999999999996</v>
      </c>
      <c r="Z51" s="89" t="str">
        <f t="shared" si="10"/>
        <v/>
      </c>
      <c r="AA51" s="104">
        <f>SUM(B51:Z51)</f>
        <v>964.09400000000016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7.5329999999999995</v>
      </c>
      <c r="C4" s="18">
        <v>36.189</v>
      </c>
      <c r="D4" s="18">
        <v>39.622</v>
      </c>
      <c r="E4" s="18">
        <v>60.447000000000003</v>
      </c>
      <c r="F4" s="18">
        <v>59.827000000000012</v>
      </c>
      <c r="G4" s="18">
        <v>33.774999999999999</v>
      </c>
      <c r="H4" s="18">
        <v>28.807000000000002</v>
      </c>
      <c r="I4" s="18">
        <v>10.982999999999999</v>
      </c>
      <c r="J4" s="18">
        <v>16.271999999999998</v>
      </c>
      <c r="K4" s="18">
        <v>30.004000000000001</v>
      </c>
      <c r="L4" s="18">
        <v>31.623000000000005</v>
      </c>
      <c r="M4" s="18">
        <v>32.015999999999998</v>
      </c>
      <c r="N4" s="18">
        <v>32.265999999999998</v>
      </c>
      <c r="O4" s="18">
        <v>31.192999999999998</v>
      </c>
      <c r="P4" s="18">
        <v>27.890999999999998</v>
      </c>
      <c r="Q4" s="18">
        <v>25.458999999999996</v>
      </c>
      <c r="R4" s="18">
        <v>21.304000000000002</v>
      </c>
      <c r="S4" s="18">
        <v>7.7910000000000004</v>
      </c>
      <c r="T4" s="18">
        <v>66.765000000000001</v>
      </c>
      <c r="U4" s="18">
        <v>66.369</v>
      </c>
      <c r="V4" s="18">
        <v>75.004999999999981</v>
      </c>
      <c r="W4" s="18">
        <v>89.064999999999998</v>
      </c>
      <c r="X4" s="18">
        <v>83.940000000000012</v>
      </c>
      <c r="Y4" s="18">
        <v>49.965000000000003</v>
      </c>
      <c r="Z4" s="19"/>
      <c r="AA4" s="20">
        <f>SUM(B4:Z4)</f>
        <v>964.11100000000022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60.53</v>
      </c>
      <c r="C7" s="28">
        <v>75</v>
      </c>
      <c r="D7" s="28">
        <v>74.89</v>
      </c>
      <c r="E7" s="28">
        <v>82.7</v>
      </c>
      <c r="F7" s="28">
        <v>82.94</v>
      </c>
      <c r="G7" s="28">
        <v>85</v>
      </c>
      <c r="H7" s="28">
        <v>81.760000000000005</v>
      </c>
      <c r="I7" s="28">
        <v>62.58</v>
      </c>
      <c r="J7" s="28">
        <v>38.090000000000003</v>
      </c>
      <c r="K7" s="28">
        <v>17.260000000000002</v>
      </c>
      <c r="L7" s="28">
        <v>10.55</v>
      </c>
      <c r="M7" s="28">
        <v>10.55</v>
      </c>
      <c r="N7" s="28">
        <v>10.55</v>
      </c>
      <c r="O7" s="28">
        <v>10.55</v>
      </c>
      <c r="P7" s="28">
        <v>10.55</v>
      </c>
      <c r="Q7" s="28">
        <v>12.35</v>
      </c>
      <c r="R7" s="28">
        <v>10.56</v>
      </c>
      <c r="S7" s="28">
        <v>50.73</v>
      </c>
      <c r="T7" s="28">
        <v>80.849999999999994</v>
      </c>
      <c r="U7" s="28">
        <v>102.82</v>
      </c>
      <c r="V7" s="28">
        <v>122.69</v>
      </c>
      <c r="W7" s="28">
        <v>117.41</v>
      </c>
      <c r="X7" s="28">
        <v>84</v>
      </c>
      <c r="Y7" s="28">
        <v>76.7</v>
      </c>
      <c r="Z7" s="29"/>
      <c r="AA7" s="30">
        <f>IF(SUM(B7:Z7)&lt;&gt;0,AVERAGEIF(B7:Z7,"&lt;&gt;"""),"")</f>
        <v>57.150416666666672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0.39800000000000002</v>
      </c>
      <c r="F14" s="57">
        <v>0.26100000000000001</v>
      </c>
      <c r="G14" s="57"/>
      <c r="H14" s="57"/>
      <c r="I14" s="57">
        <v>0.92</v>
      </c>
      <c r="J14" s="57">
        <v>2.7080000000000002</v>
      </c>
      <c r="K14" s="57"/>
      <c r="L14" s="57"/>
      <c r="M14" s="57"/>
      <c r="N14" s="57"/>
      <c r="O14" s="57"/>
      <c r="P14" s="57"/>
      <c r="Q14" s="57"/>
      <c r="R14" s="57"/>
      <c r="S14" s="57">
        <v>7.4999999999999997E-2</v>
      </c>
      <c r="T14" s="57">
        <v>5.1449999999999996</v>
      </c>
      <c r="U14" s="57">
        <v>2.5969999999999995</v>
      </c>
      <c r="V14" s="57">
        <v>8.1800000000000015</v>
      </c>
      <c r="W14" s="57">
        <v>1.0779999999999998</v>
      </c>
      <c r="X14" s="57">
        <v>4.4690000000000003</v>
      </c>
      <c r="Y14" s="57">
        <v>1.3080000000000001</v>
      </c>
      <c r="Z14" s="58"/>
      <c r="AA14" s="59">
        <f t="shared" si="0"/>
        <v>27.139000000000003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0.39800000000000002</v>
      </c>
      <c r="F16" s="62">
        <f t="shared" si="1"/>
        <v>0.26100000000000001</v>
      </c>
      <c r="G16" s="62">
        <f t="shared" si="1"/>
        <v>0</v>
      </c>
      <c r="H16" s="62">
        <f t="shared" si="1"/>
        <v>0</v>
      </c>
      <c r="I16" s="62">
        <f t="shared" si="1"/>
        <v>0.92</v>
      </c>
      <c r="J16" s="62">
        <f t="shared" si="1"/>
        <v>2.7080000000000002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7.4999999999999997E-2</v>
      </c>
      <c r="T16" s="62">
        <f t="shared" si="1"/>
        <v>5.1449999999999996</v>
      </c>
      <c r="U16" s="62">
        <f t="shared" si="1"/>
        <v>2.5969999999999995</v>
      </c>
      <c r="V16" s="62">
        <f t="shared" si="1"/>
        <v>8.1800000000000015</v>
      </c>
      <c r="W16" s="62">
        <f t="shared" si="1"/>
        <v>1.0779999999999998</v>
      </c>
      <c r="X16" s="62">
        <f t="shared" si="1"/>
        <v>4.4690000000000003</v>
      </c>
      <c r="Y16" s="62">
        <f t="shared" si="1"/>
        <v>1.3080000000000001</v>
      </c>
      <c r="Z16" s="63" t="str">
        <f t="shared" si="1"/>
        <v/>
      </c>
      <c r="AA16" s="64">
        <f>SUM(AA10:AA15)</f>
        <v>27.139000000000003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2.2999999999999998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4.8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25.1</v>
      </c>
    </row>
    <row r="20" spans="1:27" ht="24.95" customHeight="1" x14ac:dyDescent="0.2">
      <c r="A20" s="75" t="s">
        <v>15</v>
      </c>
      <c r="B20" s="76"/>
      <c r="C20" s="77">
        <v>19.384999999999998</v>
      </c>
      <c r="D20" s="77">
        <v>19.414999999999999</v>
      </c>
      <c r="E20" s="77">
        <v>20.176000000000002</v>
      </c>
      <c r="F20" s="77">
        <v>20.175999999999998</v>
      </c>
      <c r="G20" s="77"/>
      <c r="H20" s="77">
        <v>9.4550000000000001</v>
      </c>
      <c r="I20" s="77">
        <v>0.87</v>
      </c>
      <c r="J20" s="77">
        <v>0.51</v>
      </c>
      <c r="K20" s="77">
        <v>8.3610000000000007</v>
      </c>
      <c r="L20" s="77">
        <v>7.548</v>
      </c>
      <c r="M20" s="77">
        <v>8.6349999999999998</v>
      </c>
      <c r="N20" s="77">
        <v>7.7480000000000002</v>
      </c>
      <c r="O20" s="77">
        <v>6.4359999999999999</v>
      </c>
      <c r="P20" s="77">
        <v>4.8360000000000003</v>
      </c>
      <c r="Q20" s="77">
        <v>4.7229999999999999</v>
      </c>
      <c r="R20" s="77">
        <v>2.863</v>
      </c>
      <c r="S20" s="77"/>
      <c r="T20" s="77">
        <v>14.046000000000001</v>
      </c>
      <c r="U20" s="77">
        <v>13.435</v>
      </c>
      <c r="V20" s="77">
        <v>25.967000000000002</v>
      </c>
      <c r="W20" s="77">
        <v>10.145999999999999</v>
      </c>
      <c r="X20" s="77">
        <v>27.273999999999994</v>
      </c>
      <c r="Y20" s="77">
        <v>8.9860000000000007</v>
      </c>
      <c r="Z20" s="78"/>
      <c r="AA20" s="79">
        <f t="shared" si="2"/>
        <v>240.99100000000004</v>
      </c>
    </row>
    <row r="21" spans="1:27" ht="24.95" customHeight="1" x14ac:dyDescent="0.2">
      <c r="A21" s="75" t="s">
        <v>16</v>
      </c>
      <c r="B21" s="80">
        <v>7.5329999999999995</v>
      </c>
      <c r="C21" s="81">
        <v>16.804000000000002</v>
      </c>
      <c r="D21" s="81">
        <v>20.207000000000001</v>
      </c>
      <c r="E21" s="81">
        <v>32.873000000000005</v>
      </c>
      <c r="F21" s="81">
        <v>32.79</v>
      </c>
      <c r="G21" s="81">
        <v>4.0750000000000002</v>
      </c>
      <c r="H21" s="81">
        <v>17.852</v>
      </c>
      <c r="I21" s="81">
        <v>7.6930000000000005</v>
      </c>
      <c r="J21" s="81">
        <v>11.554</v>
      </c>
      <c r="K21" s="81">
        <v>20.143000000000001</v>
      </c>
      <c r="L21" s="81">
        <v>22.575000000000003</v>
      </c>
      <c r="M21" s="81">
        <v>21.881</v>
      </c>
      <c r="N21" s="81">
        <v>23.018000000000001</v>
      </c>
      <c r="O21" s="81">
        <v>23.256999999999998</v>
      </c>
      <c r="P21" s="81">
        <v>21.555</v>
      </c>
      <c r="Q21" s="81">
        <v>19.235999999999997</v>
      </c>
      <c r="R21" s="81">
        <v>13.641</v>
      </c>
      <c r="S21" s="81">
        <v>7.7160000000000002</v>
      </c>
      <c r="T21" s="81">
        <v>47.573999999999998</v>
      </c>
      <c r="U21" s="81">
        <v>50.337000000000003</v>
      </c>
      <c r="V21" s="81">
        <v>33.957999999999998</v>
      </c>
      <c r="W21" s="81">
        <v>35.741</v>
      </c>
      <c r="X21" s="81">
        <v>52.197000000000003</v>
      </c>
      <c r="Y21" s="81">
        <v>39.671000000000006</v>
      </c>
      <c r="Z21" s="78"/>
      <c r="AA21" s="79">
        <f t="shared" si="2"/>
        <v>583.88100000000009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7.5329999999999995</v>
      </c>
      <c r="C25" s="88">
        <f t="shared" si="3"/>
        <v>36.189</v>
      </c>
      <c r="D25" s="88">
        <f t="shared" si="3"/>
        <v>39.622</v>
      </c>
      <c r="E25" s="88">
        <f t="shared" si="3"/>
        <v>55.349000000000004</v>
      </c>
      <c r="F25" s="88">
        <f t="shared" si="3"/>
        <v>54.465999999999994</v>
      </c>
      <c r="G25" s="88">
        <f t="shared" si="3"/>
        <v>5.5750000000000002</v>
      </c>
      <c r="H25" s="88">
        <f t="shared" si="3"/>
        <v>28.807000000000002</v>
      </c>
      <c r="I25" s="88">
        <f t="shared" si="3"/>
        <v>10.063000000000001</v>
      </c>
      <c r="J25" s="88">
        <f t="shared" si="3"/>
        <v>13.564</v>
      </c>
      <c r="K25" s="88">
        <f t="shared" si="3"/>
        <v>30.004000000000001</v>
      </c>
      <c r="L25" s="88">
        <f t="shared" si="3"/>
        <v>31.623000000000005</v>
      </c>
      <c r="M25" s="88">
        <f t="shared" si="3"/>
        <v>32.015999999999998</v>
      </c>
      <c r="N25" s="88">
        <f t="shared" si="3"/>
        <v>32.266000000000005</v>
      </c>
      <c r="O25" s="88">
        <f t="shared" si="3"/>
        <v>31.192999999999998</v>
      </c>
      <c r="P25" s="88">
        <f t="shared" si="3"/>
        <v>27.890999999999998</v>
      </c>
      <c r="Q25" s="88">
        <f t="shared" si="3"/>
        <v>25.458999999999996</v>
      </c>
      <c r="R25" s="88">
        <f t="shared" si="3"/>
        <v>21.304000000000002</v>
      </c>
      <c r="S25" s="88">
        <f t="shared" si="3"/>
        <v>7.7160000000000002</v>
      </c>
      <c r="T25" s="88">
        <f t="shared" si="3"/>
        <v>61.62</v>
      </c>
      <c r="U25" s="88">
        <f t="shared" si="3"/>
        <v>63.772000000000006</v>
      </c>
      <c r="V25" s="88">
        <f t="shared" si="3"/>
        <v>59.924999999999997</v>
      </c>
      <c r="W25" s="88">
        <f t="shared" si="3"/>
        <v>45.887</v>
      </c>
      <c r="X25" s="88">
        <f t="shared" si="3"/>
        <v>79.471000000000004</v>
      </c>
      <c r="Y25" s="88">
        <f t="shared" si="3"/>
        <v>48.657000000000011</v>
      </c>
      <c r="Z25" s="89">
        <f t="shared" si="3"/>
        <v>0</v>
      </c>
      <c r="AA25" s="90">
        <f t="shared" si="3"/>
        <v>849.97200000000021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7.5330000000000004</v>
      </c>
      <c r="C29" s="77">
        <v>36.189</v>
      </c>
      <c r="D29" s="77">
        <v>39.622</v>
      </c>
      <c r="E29" s="77">
        <v>55.747</v>
      </c>
      <c r="F29" s="77">
        <v>54.726999999999997</v>
      </c>
      <c r="G29" s="77">
        <v>5.5750000000000002</v>
      </c>
      <c r="H29" s="77">
        <v>28.806999999999999</v>
      </c>
      <c r="I29" s="77">
        <v>10.983000000000001</v>
      </c>
      <c r="J29" s="77">
        <v>16.271999999999998</v>
      </c>
      <c r="K29" s="77">
        <v>30.004000000000001</v>
      </c>
      <c r="L29" s="77">
        <v>31.623000000000001</v>
      </c>
      <c r="M29" s="77">
        <v>32.015999999999998</v>
      </c>
      <c r="N29" s="77">
        <v>32.265999999999998</v>
      </c>
      <c r="O29" s="77">
        <v>31.193000000000001</v>
      </c>
      <c r="P29" s="77">
        <v>27.890999999999998</v>
      </c>
      <c r="Q29" s="77">
        <v>25.459</v>
      </c>
      <c r="R29" s="77">
        <v>21.303999999999998</v>
      </c>
      <c r="S29" s="77">
        <v>7.7910000000000004</v>
      </c>
      <c r="T29" s="77">
        <v>66.765000000000001</v>
      </c>
      <c r="U29" s="77">
        <v>66.369</v>
      </c>
      <c r="V29" s="77">
        <v>68.105000000000004</v>
      </c>
      <c r="W29" s="77">
        <v>46.965000000000003</v>
      </c>
      <c r="X29" s="77">
        <v>83.94</v>
      </c>
      <c r="Y29" s="77">
        <v>49.965000000000003</v>
      </c>
      <c r="Z29" s="78"/>
      <c r="AA29" s="79">
        <f>SUM(B29:Z29)</f>
        <v>877.11100000000022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7.5330000000000004</v>
      </c>
      <c r="C31" s="62">
        <f t="shared" si="4"/>
        <v>36.189</v>
      </c>
      <c r="D31" s="62">
        <f t="shared" si="4"/>
        <v>39.622</v>
      </c>
      <c r="E31" s="62">
        <f t="shared" si="4"/>
        <v>55.747</v>
      </c>
      <c r="F31" s="62">
        <f t="shared" si="4"/>
        <v>54.726999999999997</v>
      </c>
      <c r="G31" s="62">
        <f t="shared" si="4"/>
        <v>5.5750000000000002</v>
      </c>
      <c r="H31" s="62">
        <f t="shared" si="4"/>
        <v>28.806999999999999</v>
      </c>
      <c r="I31" s="62">
        <f t="shared" si="4"/>
        <v>10.983000000000001</v>
      </c>
      <c r="J31" s="62">
        <f t="shared" si="4"/>
        <v>16.271999999999998</v>
      </c>
      <c r="K31" s="62">
        <f t="shared" si="4"/>
        <v>30.004000000000001</v>
      </c>
      <c r="L31" s="62">
        <f t="shared" si="4"/>
        <v>31.623000000000001</v>
      </c>
      <c r="M31" s="62">
        <f t="shared" si="4"/>
        <v>32.015999999999998</v>
      </c>
      <c r="N31" s="62">
        <f t="shared" si="4"/>
        <v>32.265999999999998</v>
      </c>
      <c r="O31" s="62">
        <f t="shared" si="4"/>
        <v>31.193000000000001</v>
      </c>
      <c r="P31" s="62">
        <f t="shared" si="4"/>
        <v>27.890999999999998</v>
      </c>
      <c r="Q31" s="62">
        <f t="shared" si="4"/>
        <v>25.459</v>
      </c>
      <c r="R31" s="62">
        <f t="shared" si="4"/>
        <v>21.303999999999998</v>
      </c>
      <c r="S31" s="62">
        <f t="shared" si="4"/>
        <v>7.7910000000000004</v>
      </c>
      <c r="T31" s="62">
        <f t="shared" si="4"/>
        <v>66.765000000000001</v>
      </c>
      <c r="U31" s="62">
        <f t="shared" si="4"/>
        <v>66.369</v>
      </c>
      <c r="V31" s="62">
        <f t="shared" si="4"/>
        <v>68.105000000000004</v>
      </c>
      <c r="W31" s="62">
        <f t="shared" si="4"/>
        <v>46.965000000000003</v>
      </c>
      <c r="X31" s="62">
        <f t="shared" si="4"/>
        <v>83.94</v>
      </c>
      <c r="Y31" s="62">
        <f t="shared" si="4"/>
        <v>49.965000000000003</v>
      </c>
      <c r="Z31" s="63">
        <f t="shared" si="4"/>
        <v>0</v>
      </c>
      <c r="AA31" s="64">
        <f t="shared" si="4"/>
        <v>877.11100000000022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4.7</v>
      </c>
      <c r="F38" s="99">
        <v>5.0999999999999996</v>
      </c>
      <c r="G38" s="99">
        <v>28.2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6.9</v>
      </c>
      <c r="W38" s="99">
        <v>42.1</v>
      </c>
      <c r="X38" s="99"/>
      <c r="Y38" s="99"/>
      <c r="Z38" s="100"/>
      <c r="AA38" s="79">
        <f t="shared" si="5"/>
        <v>87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4.7</v>
      </c>
      <c r="F39" s="88">
        <f t="shared" si="6"/>
        <v>5.0999999999999996</v>
      </c>
      <c r="G39" s="88">
        <f t="shared" si="6"/>
        <v>28.2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6.9</v>
      </c>
      <c r="W39" s="88">
        <f t="shared" si="6"/>
        <v>42.1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4.7</v>
      </c>
      <c r="F46" s="99">
        <v>5.0999999999999996</v>
      </c>
      <c r="G46" s="99">
        <v>28.2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6.9</v>
      </c>
      <c r="W46" s="99">
        <v>42.1</v>
      </c>
      <c r="X46" s="99"/>
      <c r="Y46" s="99"/>
      <c r="Z46" s="100"/>
      <c r="AA46" s="79">
        <f t="shared" si="7"/>
        <v>87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4.7</v>
      </c>
      <c r="F48" s="88">
        <f t="shared" si="8"/>
        <v>5.0999999999999996</v>
      </c>
      <c r="G48" s="88">
        <f t="shared" si="8"/>
        <v>28.2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6.9</v>
      </c>
      <c r="W48" s="88">
        <f t="shared" si="8"/>
        <v>42.1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7.5329999999999995</v>
      </c>
      <c r="C51" s="88">
        <f t="shared" si="10"/>
        <v>36.189</v>
      </c>
      <c r="D51" s="88">
        <f t="shared" si="10"/>
        <v>39.622</v>
      </c>
      <c r="E51" s="88">
        <f t="shared" si="10"/>
        <v>60.44700000000001</v>
      </c>
      <c r="F51" s="88">
        <f t="shared" si="10"/>
        <v>59.826999999999998</v>
      </c>
      <c r="G51" s="88">
        <f t="shared" si="10"/>
        <v>33.774999999999999</v>
      </c>
      <c r="H51" s="88">
        <f t="shared" si="10"/>
        <v>28.807000000000002</v>
      </c>
      <c r="I51" s="88">
        <f t="shared" si="10"/>
        <v>10.983000000000001</v>
      </c>
      <c r="J51" s="88">
        <f t="shared" si="10"/>
        <v>16.271999999999998</v>
      </c>
      <c r="K51" s="88">
        <f t="shared" si="10"/>
        <v>30.004000000000001</v>
      </c>
      <c r="L51" s="88">
        <f t="shared" si="10"/>
        <v>31.623000000000005</v>
      </c>
      <c r="M51" s="88">
        <f t="shared" si="10"/>
        <v>32.015999999999998</v>
      </c>
      <c r="N51" s="88">
        <f t="shared" si="10"/>
        <v>32.266000000000005</v>
      </c>
      <c r="O51" s="88">
        <f t="shared" si="10"/>
        <v>31.192999999999998</v>
      </c>
      <c r="P51" s="88">
        <f t="shared" si="10"/>
        <v>27.890999999999998</v>
      </c>
      <c r="Q51" s="88">
        <f t="shared" si="10"/>
        <v>25.458999999999996</v>
      </c>
      <c r="R51" s="88">
        <f t="shared" si="10"/>
        <v>21.304000000000002</v>
      </c>
      <c r="S51" s="88">
        <f t="shared" si="10"/>
        <v>7.7910000000000004</v>
      </c>
      <c r="T51" s="88">
        <f t="shared" si="10"/>
        <v>66.765000000000001</v>
      </c>
      <c r="U51" s="88">
        <f t="shared" si="10"/>
        <v>66.369</v>
      </c>
      <c r="V51" s="88">
        <f t="shared" si="10"/>
        <v>75.00500000000001</v>
      </c>
      <c r="W51" s="88">
        <f t="shared" si="10"/>
        <v>89.064999999999998</v>
      </c>
      <c r="X51" s="88">
        <f t="shared" si="10"/>
        <v>83.94</v>
      </c>
      <c r="Y51" s="88">
        <f t="shared" si="10"/>
        <v>49.965000000000011</v>
      </c>
      <c r="Z51" s="89">
        <f t="shared" si="10"/>
        <v>0</v>
      </c>
      <c r="AA51" s="104">
        <f>SUM(B51:Z51)</f>
        <v>964.11100000000022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4.7</v>
      </c>
      <c r="F4" s="18">
        <v>5.0999999999999996</v>
      </c>
      <c r="G4" s="18">
        <v>28.2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6.9</v>
      </c>
      <c r="W4" s="18">
        <v>42.1</v>
      </c>
      <c r="X4" s="18"/>
      <c r="Y4" s="18"/>
      <c r="Z4" s="19"/>
      <c r="AA4" s="111">
        <f>SUM(B4:Z4)</f>
        <v>87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60.53</v>
      </c>
      <c r="C7" s="117">
        <v>75</v>
      </c>
      <c r="D7" s="117">
        <v>74.89</v>
      </c>
      <c r="E7" s="117">
        <v>82.7</v>
      </c>
      <c r="F7" s="117">
        <v>82.94</v>
      </c>
      <c r="G7" s="117">
        <v>85</v>
      </c>
      <c r="H7" s="117">
        <v>81.760000000000005</v>
      </c>
      <c r="I7" s="117">
        <v>62.58</v>
      </c>
      <c r="J7" s="117">
        <v>38.090000000000003</v>
      </c>
      <c r="K7" s="117">
        <v>17.260000000000002</v>
      </c>
      <c r="L7" s="117">
        <v>10.55</v>
      </c>
      <c r="M7" s="117">
        <v>10.55</v>
      </c>
      <c r="N7" s="117">
        <v>10.55</v>
      </c>
      <c r="O7" s="117">
        <v>10.55</v>
      </c>
      <c r="P7" s="117">
        <v>10.55</v>
      </c>
      <c r="Q7" s="117">
        <v>12.35</v>
      </c>
      <c r="R7" s="117">
        <v>10.56</v>
      </c>
      <c r="S7" s="117">
        <v>50.73</v>
      </c>
      <c r="T7" s="117">
        <v>80.849999999999994</v>
      </c>
      <c r="U7" s="117">
        <v>102.82</v>
      </c>
      <c r="V7" s="117">
        <v>122.69</v>
      </c>
      <c r="W7" s="117">
        <v>117.41</v>
      </c>
      <c r="X7" s="117">
        <v>84</v>
      </c>
      <c r="Y7" s="117">
        <v>76.7</v>
      </c>
      <c r="Z7" s="118"/>
      <c r="AA7" s="119">
        <f>IF(SUM(B7:Z7)&lt;&gt;0,AVERAGEIF(B7:Z7,"&lt;&gt;"""),"")</f>
        <v>57.150416666666672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4.7</v>
      </c>
      <c r="F23" s="133">
        <v>5.0999999999999996</v>
      </c>
      <c r="G23" s="133">
        <v>28.2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6.9</v>
      </c>
      <c r="W23" s="133">
        <v>42.1</v>
      </c>
      <c r="X23" s="133"/>
      <c r="Y23" s="133"/>
      <c r="Z23" s="131"/>
      <c r="AA23" s="132">
        <f t="shared" si="2"/>
        <v>87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4.7</v>
      </c>
      <c r="F24" s="135">
        <f t="shared" si="3"/>
        <v>5.0999999999999996</v>
      </c>
      <c r="G24" s="135">
        <f t="shared" si="3"/>
        <v>28.2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6.9</v>
      </c>
      <c r="W24" s="135">
        <f t="shared" si="3"/>
        <v>42.1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2024-05-10T13:39:29Z</dcterms:created>
  <dcterms:modified xsi:type="dcterms:W3CDTF">2024-05-10T13:39:30Z</dcterms:modified>
</cp:coreProperties>
</file>