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<sst xmlns="http://schemas.openxmlformats.org/spreadsheetml/2006/main" count="117" uniqueCount="53">
  <si>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09/05/2024 16:23:25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</si>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</sst>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04-4194-8494-3BF408FE1EC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04-4194-8494-3BF408FE1EC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46.914000000000001</c:v>
                </c:pt>
                <c:pt idx="5">
                  <c:v>58.442999999999998</c:v>
                </c:pt>
                <c:pt idx="6">
                  <c:v>112.773</c:v>
                </c:pt>
                <c:pt idx="8">
                  <c:v>50</c:v>
                </c:pt>
                <c:pt idx="17">
                  <c:v>61.423000000000002</c:v>
                </c:pt>
                <c:pt idx="18">
                  <c:v>58.631</c:v>
                </c:pt>
                <c:pt idx="19">
                  <c:v>45.634999999999998</c:v>
                </c:pt>
                <c:pt idx="20">
                  <c:v>48.344000000000001</c:v>
                </c:pt>
                <c:pt idx="21">
                  <c:v>38.695</c:v>
                </c:pt>
                <c:pt idx="22">
                  <c:v>51.536000000000001</c:v>
                </c:pt>
                <c:pt idx="23">
                  <c:v>54.268999999999998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04-4194-8494-3BF408FE1EC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15.1</c:v>
                </c:pt>
                <c:pt idx="1">
                  <c:v>62.1</c:v>
                </c:pt>
                <c:pt idx="2">
                  <c:v>25.7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30.4</c:v>
                </c:pt>
                <c:pt idx="11">
                  <c:v>0</c:v>
                </c:pt>
                <c:pt idx="12">
                  <c:v>0</c:v>
                </c:pt>
                <c:pt idx="13">
                  <c:v>85.8</c:v>
                </c:pt>
                <c:pt idx="14">
                  <c:v>0</c:v>
                </c:pt>
                <c:pt idx="15">
                  <c:v>6.6</c:v>
                </c:pt>
                <c:pt idx="16">
                  <c:v>85.1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04-4194-8494-3BF408FE1EC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1.1639999999999999</c:v>
                </c:pt>
                <c:pt idx="3">
                  <c:v>4.3520000000000003</c:v>
                </c:pt>
                <c:pt idx="4">
                  <c:v>3.379</c:v>
                </c:pt>
                <c:pt idx="5">
                  <c:v>4.1000000000000002E-2</c:v>
                </c:pt>
                <c:pt idx="6">
                  <c:v>12.987999999999998</c:v>
                </c:pt>
                <c:pt idx="9">
                  <c:v>8.1539999999999999</c:v>
                </c:pt>
                <c:pt idx="10">
                  <c:v>8.7279999999999998</c:v>
                </c:pt>
                <c:pt idx="11">
                  <c:v>28.869</c:v>
                </c:pt>
                <c:pt idx="12">
                  <c:v>30.934000000000001</c:v>
                </c:pt>
                <c:pt idx="14">
                  <c:v>32.044000000000004</c:v>
                </c:pt>
                <c:pt idx="16">
                  <c:v>0.28899999999999998</c:v>
                </c:pt>
                <c:pt idx="17">
                  <c:v>0.39299999999999996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04-4194-8494-3BF408FE1EC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04-4194-8494-3BF408FE1EC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04-4194-8494-3BF408FE1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62.02000000000001</c:v>
                </c:pt>
                <c:pt idx="1">
                  <c:v>62.116</c:v>
                </c:pt>
                <c:pt idx="2">
                  <c:v>26.857000000000006</c:v>
                </c:pt>
                <c:pt idx="3">
                  <c:v>4.5920000000000005</c:v>
                </c:pt>
                <c:pt idx="4">
                  <c:v>4.6219999999999999</c:v>
                </c:pt>
                <c:pt idx="5">
                  <c:v>133.499</c:v>
                </c:pt>
                <c:pt idx="6">
                  <c:v>203.66200000000001</c:v>
                </c:pt>
                <c:pt idx="7">
                  <c:v>103</c:v>
                </c:pt>
                <c:pt idx="8">
                  <c:v>77.999999999999986</c:v>
                </c:pt>
                <c:pt idx="9">
                  <c:v>36.154000000000003</c:v>
                </c:pt>
                <c:pt idx="10">
                  <c:v>39.124999999999993</c:v>
                </c:pt>
                <c:pt idx="11">
                  <c:v>30.468999999999998</c:v>
                </c:pt>
                <c:pt idx="12">
                  <c:v>32.533999999999999</c:v>
                </c:pt>
                <c:pt idx="13">
                  <c:v>85.79</c:v>
                </c:pt>
                <c:pt idx="14">
                  <c:v>33.643999999999998</c:v>
                </c:pt>
                <c:pt idx="15">
                  <c:v>81.570999999999984</c:v>
                </c:pt>
                <c:pt idx="16">
                  <c:v>85.434999999999988</c:v>
                </c:pt>
                <c:pt idx="17">
                  <c:v>89.830999999999989</c:v>
                </c:pt>
                <c:pt idx="18">
                  <c:v>58.631</c:v>
                </c:pt>
                <c:pt idx="19">
                  <c:v>46.124999999999993</c:v>
                </c:pt>
                <c:pt idx="20">
                  <c:v>48.58400000000001</c:v>
                </c:pt>
                <c:pt idx="21">
                  <c:v>39.695000000000007</c:v>
                </c:pt>
                <c:pt idx="22">
                  <c:v>52.526000000000003</c:v>
                </c:pt>
                <c:pt idx="23">
                  <c:v>55.009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04-4194-8494-3BF408FE1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</c:v>
                </c:pt>
                <c:pt idx="1">
                  <c:v>70</c:v>
                </c:pt>
                <c:pt idx="2">
                  <c:v>69.41</c:v>
                </c:pt>
                <c:pt idx="3">
                  <c:v>68.569999999999993</c:v>
                </c:pt>
                <c:pt idx="4">
                  <c:v>69.650000000000006</c:v>
                </c:pt>
                <c:pt idx="5">
                  <c:v>83.36</c:v>
                </c:pt>
                <c:pt idx="6">
                  <c:v>102.56</c:v>
                </c:pt>
                <c:pt idx="7">
                  <c:v>86.8</c:v>
                </c:pt>
                <c:pt idx="8">
                  <c:v>88.5</c:v>
                </c:pt>
                <c:pt idx="9">
                  <c:v>64.92</c:v>
                </c:pt>
                <c:pt idx="10">
                  <c:v>77.2</c:v>
                </c:pt>
                <c:pt idx="11">
                  <c:v>42.4</c:v>
                </c:pt>
                <c:pt idx="12">
                  <c:v>40</c:v>
                </c:pt>
                <c:pt idx="13">
                  <c:v>24.9</c:v>
                </c:pt>
                <c:pt idx="14">
                  <c:v>36.93</c:v>
                </c:pt>
                <c:pt idx="15">
                  <c:v>34.9</c:v>
                </c:pt>
                <c:pt idx="16">
                  <c:v>60</c:v>
                </c:pt>
                <c:pt idx="17">
                  <c:v>78.14</c:v>
                </c:pt>
                <c:pt idx="18">
                  <c:v>84.2</c:v>
                </c:pt>
                <c:pt idx="19">
                  <c:v>84.85</c:v>
                </c:pt>
                <c:pt idx="20">
                  <c:v>86.92</c:v>
                </c:pt>
                <c:pt idx="21">
                  <c:v>81.17</c:v>
                </c:pt>
                <c:pt idx="22">
                  <c:v>81.569999999999993</c:v>
                </c:pt>
                <c:pt idx="23">
                  <c:v>77.33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04-4194-8494-3BF408FE1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62.013999999999996</v>
      </c>
      <c r="C4" s="18">
        <v>62.1</v>
      </c>
      <c r="D4" s="18">
        <v>26.864000000000001</v>
      </c>
      <c r="E4" s="18">
        <v>4.5920000000000005</v>
      </c>
      <c r="F4" s="18">
        <v>4.6289999999999996</v>
      </c>
      <c r="G4" s="18">
        <v>133.48399999999998</v>
      </c>
      <c r="H4" s="18">
        <v>203.65199999999999</v>
      </c>
      <c r="I4" s="18">
        <v>103</v>
      </c>
      <c r="J4" s="18">
        <v>78</v>
      </c>
      <c r="K4" s="18">
        <v>36.154000000000003</v>
      </c>
      <c r="L4" s="18">
        <v>39.128</v>
      </c>
      <c r="M4" s="18">
        <v>30.469000000000001</v>
      </c>
      <c r="N4" s="18">
        <v>32.533999999999999</v>
      </c>
      <c r="O4" s="18">
        <v>85.8</v>
      </c>
      <c r="P4" s="18">
        <v>33.643999999999998</v>
      </c>
      <c r="Q4" s="18">
        <v>81.599999999999994</v>
      </c>
      <c r="R4" s="18">
        <v>85.388999999999996</v>
      </c>
      <c r="S4" s="18">
        <v>89.816000000000003</v>
      </c>
      <c r="T4" s="18">
        <v>58.631</v>
      </c>
      <c r="U4" s="18">
        <v>46.125</v>
      </c>
      <c r="V4" s="18">
        <v>48.584000000000003</v>
      </c>
      <c r="W4" s="18">
        <v>39.695</v>
      </c>
      <c r="X4" s="18">
        <v>52.52600000000001</v>
      </c>
      <c r="Y4" s="18">
        <v>55.009</v>
      </c>
      <c r="Z4" s="19"/>
      <c r="AA4" s="20">
        <f>SUM(B4:Z4)</f>
        <v>1493.4390000000003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70</v>
      </c>
      <c r="D7" s="28">
        <v>69.41</v>
      </c>
      <c r="E7" s="28">
        <v>68.569999999999993</v>
      </c>
      <c r="F7" s="28">
        <v>69.650000000000006</v>
      </c>
      <c r="G7" s="28">
        <v>83.36</v>
      </c>
      <c r="H7" s="28">
        <v>102.56</v>
      </c>
      <c r="I7" s="28">
        <v>86.8</v>
      </c>
      <c r="J7" s="28">
        <v>88.5</v>
      </c>
      <c r="K7" s="28">
        <v>64.92</v>
      </c>
      <c r="L7" s="28">
        <v>77.2</v>
      </c>
      <c r="M7" s="28">
        <v>42.4</v>
      </c>
      <c r="N7" s="28">
        <v>40</v>
      </c>
      <c r="O7" s="28">
        <v>24.9</v>
      </c>
      <c r="P7" s="28">
        <v>36.93</v>
      </c>
      <c r="Q7" s="28">
        <v>34.9</v>
      </c>
      <c r="R7" s="28">
        <v>60</v>
      </c>
      <c r="S7" s="28">
        <v>78.14</v>
      </c>
      <c r="T7" s="28">
        <v>84.2</v>
      </c>
      <c r="U7" s="28">
        <v>84.85</v>
      </c>
      <c r="V7" s="28">
        <v>86.92</v>
      </c>
      <c r="W7" s="28">
        <v>81.17</v>
      </c>
      <c r="X7" s="28">
        <v>81.569999999999993</v>
      </c>
      <c r="Y7" s="28">
        <v>77.33</v>
      </c>
      <c r="Z7" s="29"/>
      <c r="AA7" s="30">
        <f>IF(SUM(B7:Z7)&lt;&gt;0,AVERAGEIF(B7:Z7,"&lt;&gt;"""),"")</f>
        <v>69.72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46.914000000000001</v>
      </c>
      <c r="C12" s="52"/>
      <c r="D12" s="52"/>
      <c r="E12" s="52"/>
      <c r="F12" s="52"/>
      <c r="G12" s="52">
        <v>58.442999999999998</v>
      </c>
      <c r="H12" s="52">
        <v>112.773</v>
      </c>
      <c r="I12" s="52"/>
      <c r="J12" s="52">
        <v>50</v>
      </c>
      <c r="K12" s="52"/>
      <c r="L12" s="52"/>
      <c r="M12" s="52"/>
      <c r="N12" s="52"/>
      <c r="O12" s="52"/>
      <c r="P12" s="52"/>
      <c r="Q12" s="52"/>
      <c r="R12" s="52"/>
      <c r="S12" s="52">
        <v>61.423000000000002</v>
      </c>
      <c r="T12" s="52">
        <v>58.631</v>
      </c>
      <c r="U12" s="52">
        <v>45.634999999999998</v>
      </c>
      <c r="V12" s="52">
        <v>48.344000000000001</v>
      </c>
      <c r="W12" s="52">
        <v>38.695</v>
      </c>
      <c r="X12" s="52">
        <v>51.536000000000001</v>
      </c>
      <c r="Y12" s="52">
        <v>54.268999999999998</v>
      </c>
      <c r="Z12" s="53"/>
      <c r="AA12" s="54">
        <f t="shared" si="0"/>
        <v>626.66300000000001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1.1639999999999999</v>
      </c>
      <c r="E14" s="57">
        <v>4.3520000000000003</v>
      </c>
      <c r="F14" s="57">
        <v>3.379</v>
      </c>
      <c r="G14" s="57">
        <v>4.1000000000000002E-2</v>
      </c>
      <c r="H14" s="57">
        <v>12.987999999999998</v>
      </c>
      <c r="I14" s="57"/>
      <c r="J14" s="57"/>
      <c r="K14" s="57">
        <v>8.1539999999999999</v>
      </c>
      <c r="L14" s="57">
        <v>8.7279999999999998</v>
      </c>
      <c r="M14" s="57">
        <v>28.869</v>
      </c>
      <c r="N14" s="57">
        <v>30.934000000000001</v>
      </c>
      <c r="O14" s="57"/>
      <c r="P14" s="57">
        <v>32.044000000000004</v>
      </c>
      <c r="Q14" s="57"/>
      <c r="R14" s="57">
        <v>0.28899999999999998</v>
      </c>
      <c r="S14" s="57">
        <v>0.39299999999999996</v>
      </c>
      <c r="T14" s="57"/>
      <c r="U14" s="57"/>
      <c r="V14" s="57"/>
      <c r="W14" s="57"/>
      <c r="X14" s="57"/>
      <c r="Y14" s="57"/>
      <c r="Z14" s="58"/>
      <c r="AA14" s="59">
        <f t="shared" si="0"/>
        <v>131.33499999999998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46.914000000000001</v>
      </c>
      <c r="C16" s="62">
        <f t="shared" ref="C16:Z16" si="1">IF(LEN(C$2)&gt;0,SUM(C10:C15),"")</f>
        <v>0</v>
      </c>
      <c r="D16" s="62">
        <f t="shared" si="1"/>
        <v>1.1639999999999999</v>
      </c>
      <c r="E16" s="62">
        <f t="shared" si="1"/>
        <v>4.3520000000000003</v>
      </c>
      <c r="F16" s="62">
        <f t="shared" si="1"/>
        <v>3.379</v>
      </c>
      <c r="G16" s="62">
        <f t="shared" si="1"/>
        <v>58.483999999999995</v>
      </c>
      <c r="H16" s="62">
        <f t="shared" si="1"/>
        <v>125.761</v>
      </c>
      <c r="I16" s="62">
        <f t="shared" si="1"/>
        <v>0</v>
      </c>
      <c r="J16" s="62">
        <f t="shared" si="1"/>
        <v>50</v>
      </c>
      <c r="K16" s="62">
        <f t="shared" si="1"/>
        <v>8.1539999999999999</v>
      </c>
      <c r="L16" s="62">
        <f t="shared" si="1"/>
        <v>8.7279999999999998</v>
      </c>
      <c r="M16" s="62">
        <f t="shared" si="1"/>
        <v>28.869</v>
      </c>
      <c r="N16" s="62">
        <f t="shared" si="1"/>
        <v>30.934000000000001</v>
      </c>
      <c r="O16" s="62">
        <f t="shared" si="1"/>
        <v>0</v>
      </c>
      <c r="P16" s="62">
        <f t="shared" si="1"/>
        <v>32.044000000000004</v>
      </c>
      <c r="Q16" s="62">
        <f t="shared" si="1"/>
        <v>0</v>
      </c>
      <c r="R16" s="62">
        <f t="shared" si="1"/>
        <v>0.28899999999999998</v>
      </c>
      <c r="S16" s="62">
        <f t="shared" si="1"/>
        <v>61.816000000000003</v>
      </c>
      <c r="T16" s="62">
        <f t="shared" si="1"/>
        <v>58.631</v>
      </c>
      <c r="U16" s="62">
        <f t="shared" si="1"/>
        <v>45.634999999999998</v>
      </c>
      <c r="V16" s="62">
        <f t="shared" si="1"/>
        <v>48.344000000000001</v>
      </c>
      <c r="W16" s="62">
        <f t="shared" si="1"/>
        <v>38.695</v>
      </c>
      <c r="X16" s="62">
        <f t="shared" si="1"/>
        <v>51.536000000000001</v>
      </c>
      <c r="Y16" s="62">
        <f t="shared" si="1"/>
        <v>54.268999999999998</v>
      </c>
      <c r="Z16" s="63" t="str">
        <f t="shared" si="1"/>
        <v/>
      </c>
      <c r="AA16" s="64">
        <f>SUM(AA10:AA15)</f>
        <v>757.99800000000005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75</v>
      </c>
      <c r="H19" s="72">
        <v>75</v>
      </c>
      <c r="I19" s="72">
        <v>103</v>
      </c>
      <c r="J19" s="72">
        <v>28</v>
      </c>
      <c r="K19" s="72">
        <v>28</v>
      </c>
      <c r="L19" s="72"/>
      <c r="M19" s="72">
        <v>1.6</v>
      </c>
      <c r="N19" s="72">
        <v>1.6</v>
      </c>
      <c r="O19" s="72"/>
      <c r="P19" s="72">
        <v>1.6</v>
      </c>
      <c r="Q19" s="72">
        <v>75</v>
      </c>
      <c r="R19" s="72"/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416.80000000000007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1.161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1.161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0.24</v>
      </c>
      <c r="F21" s="81">
        <v>0.25</v>
      </c>
      <c r="G21" s="81"/>
      <c r="H21" s="81">
        <v>1.73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0.49</v>
      </c>
      <c r="V21" s="81">
        <v>0.24</v>
      </c>
      <c r="W21" s="81">
        <v>1</v>
      </c>
      <c r="X21" s="81">
        <v>0.99</v>
      </c>
      <c r="Y21" s="81">
        <v>0.74</v>
      </c>
      <c r="Z21" s="78"/>
      <c r="AA21" s="79">
        <f t="shared" si="2"/>
        <v>5.6800000000000006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0.24</v>
      </c>
      <c r="F25" s="88">
        <f t="shared" si="3"/>
        <v>0.25</v>
      </c>
      <c r="G25" s="88">
        <f t="shared" si="3"/>
        <v>75</v>
      </c>
      <c r="H25" s="88">
        <f t="shared" si="3"/>
        <v>77.891000000000005</v>
      </c>
      <c r="I25" s="88">
        <f t="shared" si="3"/>
        <v>103</v>
      </c>
      <c r="J25" s="88">
        <f t="shared" si="3"/>
        <v>28</v>
      </c>
      <c r="K25" s="88">
        <f t="shared" si="3"/>
        <v>28</v>
      </c>
      <c r="L25" s="88">
        <f t="shared" si="3"/>
        <v>0</v>
      </c>
      <c r="M25" s="88">
        <f t="shared" si="3"/>
        <v>1.6</v>
      </c>
      <c r="N25" s="88">
        <f t="shared" si="3"/>
        <v>1.6</v>
      </c>
      <c r="O25" s="88">
        <f t="shared" si="3"/>
        <v>0</v>
      </c>
      <c r="P25" s="88">
        <f t="shared" si="3"/>
        <v>1.6</v>
      </c>
      <c r="Q25" s="88">
        <f t="shared" si="3"/>
        <v>75</v>
      </c>
      <c r="R25" s="88">
        <f t="shared" si="3"/>
        <v>0</v>
      </c>
      <c r="S25" s="88">
        <f t="shared" si="3"/>
        <v>28</v>
      </c>
      <c r="T25" s="88">
        <f t="shared" si="3"/>
        <v>0</v>
      </c>
      <c r="U25" s="88">
        <f t="shared" si="3"/>
        <v>0.49</v>
      </c>
      <c r="V25" s="88">
        <f t="shared" si="3"/>
        <v>0.24</v>
      </c>
      <c r="W25" s="88">
        <f t="shared" si="3"/>
        <v>1</v>
      </c>
      <c r="X25" s="88">
        <f t="shared" si="3"/>
        <v>0.99</v>
      </c>
      <c r="Y25" s="88">
        <f t="shared" si="3"/>
        <v>0.74</v>
      </c>
      <c r="Z25" s="89" t="str">
        <f t="shared" si="3"/>
        <v/>
      </c>
      <c r="AA25" s="90">
        <f>SUM(AA19:AA24)</f>
        <v>423.64100000000008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46.914000000000001</v>
      </c>
      <c r="C29" s="77"/>
      <c r="D29" s="77">
        <v>1.1639999999999999</v>
      </c>
      <c r="E29" s="77">
        <v>4.5919999999999996</v>
      </c>
      <c r="F29" s="77">
        <v>3.629</v>
      </c>
      <c r="G29" s="77">
        <v>133.48400000000001</v>
      </c>
      <c r="H29" s="77">
        <v>203.65199999999999</v>
      </c>
      <c r="I29" s="77">
        <v>103</v>
      </c>
      <c r="J29" s="77">
        <v>78</v>
      </c>
      <c r="K29" s="77">
        <v>36.154000000000003</v>
      </c>
      <c r="L29" s="77">
        <v>8.7279999999999998</v>
      </c>
      <c r="M29" s="77">
        <v>30.469000000000001</v>
      </c>
      <c r="N29" s="77">
        <v>32.533999999999999</v>
      </c>
      <c r="O29" s="77"/>
      <c r="P29" s="77">
        <v>33.643999999999998</v>
      </c>
      <c r="Q29" s="77">
        <v>75</v>
      </c>
      <c r="R29" s="77">
        <v>0.28899999999999998</v>
      </c>
      <c r="S29" s="77">
        <v>89.816000000000003</v>
      </c>
      <c r="T29" s="77">
        <v>58.631</v>
      </c>
      <c r="U29" s="77">
        <v>46.125</v>
      </c>
      <c r="V29" s="77">
        <v>48.584000000000003</v>
      </c>
      <c r="W29" s="77">
        <v>39.695</v>
      </c>
      <c r="X29" s="77">
        <v>52.526000000000003</v>
      </c>
      <c r="Y29" s="77">
        <v>55.009</v>
      </c>
      <c r="Z29" s="78"/>
      <c r="AA29" s="79">
        <f>SUM(B29:Z29)</f>
        <v>1181.6389999999999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46.914000000000001</v>
      </c>
      <c r="C31" s="62">
        <f t="shared" ref="C31:Z31" si="4">IF(LEN(C$2)&gt;0,SUM(C28:C30),"")</f>
        <v>0</v>
      </c>
      <c r="D31" s="62">
        <f t="shared" si="4"/>
        <v>1.1639999999999999</v>
      </c>
      <c r="E31" s="62">
        <f t="shared" si="4"/>
        <v>4.5919999999999996</v>
      </c>
      <c r="F31" s="62">
        <f t="shared" si="4"/>
        <v>3.629</v>
      </c>
      <c r="G31" s="62">
        <f t="shared" si="4"/>
        <v>133.48400000000001</v>
      </c>
      <c r="H31" s="62">
        <f t="shared" si="4"/>
        <v>203.65199999999999</v>
      </c>
      <c r="I31" s="62">
        <f t="shared" si="4"/>
        <v>103</v>
      </c>
      <c r="J31" s="62">
        <f t="shared" si="4"/>
        <v>78</v>
      </c>
      <c r="K31" s="62">
        <f t="shared" si="4"/>
        <v>36.154000000000003</v>
      </c>
      <c r="L31" s="62">
        <f t="shared" si="4"/>
        <v>8.7279999999999998</v>
      </c>
      <c r="M31" s="62">
        <f t="shared" si="4"/>
        <v>30.469000000000001</v>
      </c>
      <c r="N31" s="62">
        <f t="shared" si="4"/>
        <v>32.533999999999999</v>
      </c>
      <c r="O31" s="62">
        <f t="shared" si="4"/>
        <v>0</v>
      </c>
      <c r="P31" s="62">
        <f t="shared" si="4"/>
        <v>33.643999999999998</v>
      </c>
      <c r="Q31" s="62">
        <f t="shared" si="4"/>
        <v>75</v>
      </c>
      <c r="R31" s="62">
        <f t="shared" si="4"/>
        <v>0.28899999999999998</v>
      </c>
      <c r="S31" s="62">
        <f t="shared" si="4"/>
        <v>89.816000000000003</v>
      </c>
      <c r="T31" s="62">
        <f t="shared" si="4"/>
        <v>58.631</v>
      </c>
      <c r="U31" s="62">
        <f t="shared" si="4"/>
        <v>46.125</v>
      </c>
      <c r="V31" s="62">
        <f t="shared" si="4"/>
        <v>48.584000000000003</v>
      </c>
      <c r="W31" s="62">
        <f t="shared" si="4"/>
        <v>39.695</v>
      </c>
      <c r="X31" s="62">
        <f t="shared" si="4"/>
        <v>52.526000000000003</v>
      </c>
      <c r="Y31" s="62">
        <f t="shared" si="4"/>
        <v>55.009</v>
      </c>
      <c r="Z31" s="63" t="str">
        <f t="shared" si="4"/>
        <v/>
      </c>
      <c r="AA31" s="64">
        <f>SUM(AA28:AA30)</f>
        <v>1181.6389999999999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15.1</v>
      </c>
      <c r="C38" s="99">
        <v>62.1</v>
      </c>
      <c r="D38" s="99">
        <v>25.7</v>
      </c>
      <c r="E38" s="99"/>
      <c r="F38" s="99">
        <v>1</v>
      </c>
      <c r="G38" s="99"/>
      <c r="H38" s="99"/>
      <c r="I38" s="99"/>
      <c r="J38" s="99"/>
      <c r="K38" s="99"/>
      <c r="L38" s="99">
        <v>30.4</v>
      </c>
      <c r="M38" s="99"/>
      <c r="N38" s="99"/>
      <c r="O38" s="99">
        <v>85.8</v>
      </c>
      <c r="P38" s="99"/>
      <c r="Q38" s="99">
        <v>6.6</v>
      </c>
      <c r="R38" s="99">
        <v>85.1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311.8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15.1</v>
      </c>
      <c r="C39" s="88">
        <f t="shared" si="6"/>
        <v>62.1</v>
      </c>
      <c r="D39" s="88">
        <f t="shared" si="6"/>
        <v>25.7</v>
      </c>
      <c r="E39" s="88">
        <f t="shared" si="6"/>
        <v>0</v>
      </c>
      <c r="F39" s="88">
        <f t="shared" si="6"/>
        <v>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30.4</v>
      </c>
      <c r="M39" s="88">
        <f t="shared" si="6"/>
        <v>0</v>
      </c>
      <c r="N39" s="88">
        <f t="shared" si="6"/>
        <v>0</v>
      </c>
      <c r="O39" s="88">
        <f t="shared" si="6"/>
        <v>85.8</v>
      </c>
      <c r="P39" s="88">
        <f t="shared" si="6"/>
        <v>0</v>
      </c>
      <c r="Q39" s="88">
        <f t="shared" si="6"/>
        <v>6.6</v>
      </c>
      <c r="R39" s="88">
        <f t="shared" si="6"/>
        <v>85.1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311.8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15.1</v>
      </c>
      <c r="C46" s="99">
        <v>62.1</v>
      </c>
      <c r="D46" s="99">
        <v>25.7</v>
      </c>
      <c r="E46" s="99"/>
      <c r="F46" s="99">
        <v>1</v>
      </c>
      <c r="G46" s="99"/>
      <c r="H46" s="99"/>
      <c r="I46" s="99"/>
      <c r="J46" s="99"/>
      <c r="K46" s="99"/>
      <c r="L46" s="99">
        <v>30.4</v>
      </c>
      <c r="M46" s="99"/>
      <c r="N46" s="99"/>
      <c r="O46" s="99">
        <v>85.8</v>
      </c>
      <c r="P46" s="99"/>
      <c r="Q46" s="99">
        <v>6.6</v>
      </c>
      <c r="R46" s="99">
        <v>85.1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311.8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15.1</v>
      </c>
      <c r="C48" s="88">
        <f t="shared" ref="C48:Z48" si="8">IF(LEN(C$2)&gt;0,SUM(C42:C47),"")</f>
        <v>62.1</v>
      </c>
      <c r="D48" s="88">
        <f t="shared" si="8"/>
        <v>25.7</v>
      </c>
      <c r="E48" s="88">
        <f t="shared" si="8"/>
        <v>0</v>
      </c>
      <c r="F48" s="88">
        <f t="shared" si="8"/>
        <v>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30.4</v>
      </c>
      <c r="M48" s="88">
        <f t="shared" si="8"/>
        <v>0</v>
      </c>
      <c r="N48" s="88">
        <f t="shared" si="8"/>
        <v>0</v>
      </c>
      <c r="O48" s="88">
        <f t="shared" si="8"/>
        <v>85.8</v>
      </c>
      <c r="P48" s="88">
        <f t="shared" si="8"/>
        <v>0</v>
      </c>
      <c r="Q48" s="88">
        <f t="shared" si="8"/>
        <v>6.6</v>
      </c>
      <c r="R48" s="88">
        <f t="shared" si="8"/>
        <v>85.1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62.014000000000003</v>
      </c>
      <c r="C51" s="88">
        <f t="shared" si="10"/>
        <v>62.1</v>
      </c>
      <c r="D51" s="88">
        <f t="shared" si="10"/>
        <v>26.864000000000001</v>
      </c>
      <c r="E51" s="88">
        <f t="shared" si="10"/>
        <v>4.5920000000000005</v>
      </c>
      <c r="F51" s="88">
        <f t="shared" si="10"/>
        <v>4.6289999999999996</v>
      </c>
      <c r="G51" s="88">
        <f t="shared" si="10"/>
        <v>133.48399999999998</v>
      </c>
      <c r="H51" s="88">
        <f t="shared" si="10"/>
        <v>203.65199999999999</v>
      </c>
      <c r="I51" s="88">
        <f t="shared" si="10"/>
        <v>103</v>
      </c>
      <c r="J51" s="88">
        <f t="shared" si="10"/>
        <v>78</v>
      </c>
      <c r="K51" s="88">
        <f t="shared" si="10"/>
        <v>36.153999999999996</v>
      </c>
      <c r="L51" s="88">
        <f t="shared" si="10"/>
        <v>39.128</v>
      </c>
      <c r="M51" s="88">
        <f t="shared" si="10"/>
        <v>30.469000000000001</v>
      </c>
      <c r="N51" s="88">
        <f t="shared" si="10"/>
        <v>32.533999999999999</v>
      </c>
      <c r="O51" s="88">
        <f t="shared" si="10"/>
        <v>85.8</v>
      </c>
      <c r="P51" s="88">
        <f t="shared" si="10"/>
        <v>33.644000000000005</v>
      </c>
      <c r="Q51" s="88">
        <f t="shared" si="10"/>
        <v>81.599999999999994</v>
      </c>
      <c r="R51" s="88">
        <f t="shared" si="10"/>
        <v>85.388999999999996</v>
      </c>
      <c r="S51" s="88">
        <f t="shared" si="10"/>
        <v>89.816000000000003</v>
      </c>
      <c r="T51" s="88">
        <f t="shared" si="10"/>
        <v>58.631</v>
      </c>
      <c r="U51" s="88">
        <f t="shared" si="10"/>
        <v>46.125</v>
      </c>
      <c r="V51" s="88">
        <f t="shared" si="10"/>
        <v>48.584000000000003</v>
      </c>
      <c r="W51" s="88">
        <f t="shared" si="10"/>
        <v>39.695</v>
      </c>
      <c r="X51" s="88">
        <f t="shared" si="10"/>
        <v>52.526000000000003</v>
      </c>
      <c r="Y51" s="88">
        <f t="shared" si="10"/>
        <v>55.009</v>
      </c>
      <c r="Z51" s="89" t="str">
        <f t="shared" si="10"/>
        <v/>
      </c>
      <c r="AA51" s="104">
        <f>SUM(B51:Z51)</f>
        <v>1493.4390000000003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62.02000000000001</v>
      </c>
      <c r="C4" s="18">
        <v>62.116</v>
      </c>
      <c r="D4" s="18">
        <v>26.857000000000006</v>
      </c>
      <c r="E4" s="18">
        <v>4.5920000000000005</v>
      </c>
      <c r="F4" s="18">
        <v>4.6219999999999999</v>
      </c>
      <c r="G4" s="18">
        <v>133.499</v>
      </c>
      <c r="H4" s="18">
        <v>203.66200000000001</v>
      </c>
      <c r="I4" s="18">
        <v>103</v>
      </c>
      <c r="J4" s="18">
        <v>77.999999999999986</v>
      </c>
      <c r="K4" s="18">
        <v>36.154000000000003</v>
      </c>
      <c r="L4" s="18">
        <v>39.124999999999993</v>
      </c>
      <c r="M4" s="18">
        <v>30.468999999999998</v>
      </c>
      <c r="N4" s="18">
        <v>32.533999999999999</v>
      </c>
      <c r="O4" s="18">
        <v>85.79</v>
      </c>
      <c r="P4" s="18">
        <v>33.643999999999998</v>
      </c>
      <c r="Q4" s="18">
        <v>81.570999999999984</v>
      </c>
      <c r="R4" s="18">
        <v>85.434999999999988</v>
      </c>
      <c r="S4" s="18">
        <v>89.830999999999989</v>
      </c>
      <c r="T4" s="18">
        <v>58.631</v>
      </c>
      <c r="U4" s="18">
        <v>46.124999999999993</v>
      </c>
      <c r="V4" s="18">
        <v>48.58400000000001</v>
      </c>
      <c r="W4" s="18">
        <v>39.695000000000007</v>
      </c>
      <c r="X4" s="18">
        <v>52.526000000000003</v>
      </c>
      <c r="Y4" s="18">
        <v>55.009</v>
      </c>
      <c r="Z4" s="19"/>
      <c r="AA4" s="20">
        <f>SUM(B4:Z4)</f>
        <v>1493.4910000000002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70</v>
      </c>
      <c r="D7" s="28">
        <v>69.41</v>
      </c>
      <c r="E7" s="28">
        <v>68.569999999999993</v>
      </c>
      <c r="F7" s="28">
        <v>69.650000000000006</v>
      </c>
      <c r="G7" s="28">
        <v>83.36</v>
      </c>
      <c r="H7" s="28">
        <v>102.56</v>
      </c>
      <c r="I7" s="28">
        <v>86.8</v>
      </c>
      <c r="J7" s="28">
        <v>88.5</v>
      </c>
      <c r="K7" s="28">
        <v>64.92</v>
      </c>
      <c r="L7" s="28">
        <v>77.2</v>
      </c>
      <c r="M7" s="28">
        <v>42.4</v>
      </c>
      <c r="N7" s="28">
        <v>40</v>
      </c>
      <c r="O7" s="28">
        <v>24.9</v>
      </c>
      <c r="P7" s="28">
        <v>36.93</v>
      </c>
      <c r="Q7" s="28">
        <v>34.9</v>
      </c>
      <c r="R7" s="28">
        <v>60</v>
      </c>
      <c r="S7" s="28">
        <v>78.14</v>
      </c>
      <c r="T7" s="28">
        <v>84.2</v>
      </c>
      <c r="U7" s="28">
        <v>84.85</v>
      </c>
      <c r="V7" s="28">
        <v>86.92</v>
      </c>
      <c r="W7" s="28">
        <v>81.17</v>
      </c>
      <c r="X7" s="28">
        <v>81.569999999999993</v>
      </c>
      <c r="Y7" s="28">
        <v>77.33</v>
      </c>
      <c r="Z7" s="29"/>
      <c r="AA7" s="30">
        <f>IF(SUM(B7:Z7)&lt;&gt;0,AVERAGEIF(B7:Z7,"&lt;&gt;"""),"")</f>
        <v>69.72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14.202000000000002</v>
      </c>
      <c r="C14" s="57">
        <v>16.424999999999997</v>
      </c>
      <c r="D14" s="57">
        <v>7</v>
      </c>
      <c r="E14" s="57">
        <v>3.7040000000000002</v>
      </c>
      <c r="F14" s="57">
        <v>3.6920000000000002</v>
      </c>
      <c r="G14" s="57">
        <v>4.53</v>
      </c>
      <c r="H14" s="57"/>
      <c r="I14" s="57">
        <v>22.395</v>
      </c>
      <c r="J14" s="57">
        <v>3.339</v>
      </c>
      <c r="K14" s="57"/>
      <c r="L14" s="57"/>
      <c r="M14" s="57"/>
      <c r="N14" s="57"/>
      <c r="O14" s="57">
        <v>2.9079999999999999</v>
      </c>
      <c r="P14" s="57"/>
      <c r="Q14" s="57">
        <v>2.7010000000000001</v>
      </c>
      <c r="R14" s="57">
        <v>0.16400000000000001</v>
      </c>
      <c r="S14" s="57"/>
      <c r="T14" s="57">
        <v>1.764</v>
      </c>
      <c r="U14" s="57">
        <v>3.2839999999999994</v>
      </c>
      <c r="V14" s="57">
        <v>3.2470000000000003</v>
      </c>
      <c r="W14" s="57">
        <v>3.6230000000000002</v>
      </c>
      <c r="X14" s="57">
        <v>2.9620000000000002</v>
      </c>
      <c r="Y14" s="57">
        <v>3.2190000000000003</v>
      </c>
      <c r="Z14" s="58"/>
      <c r="AA14" s="59">
        <f t="shared" si="0"/>
        <v>99.158999999999992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14.202000000000002</v>
      </c>
      <c r="C16" s="62">
        <f t="shared" ref="C16:Z16" si="1">IF(LEN(C$2)&gt;0,SUM(C10:C15),"")</f>
        <v>16.424999999999997</v>
      </c>
      <c r="D16" s="62">
        <f t="shared" si="1"/>
        <v>7</v>
      </c>
      <c r="E16" s="62">
        <f t="shared" si="1"/>
        <v>3.7040000000000002</v>
      </c>
      <c r="F16" s="62">
        <f t="shared" si="1"/>
        <v>3.6920000000000002</v>
      </c>
      <c r="G16" s="62">
        <f t="shared" si="1"/>
        <v>4.53</v>
      </c>
      <c r="H16" s="62">
        <f t="shared" si="1"/>
        <v>0</v>
      </c>
      <c r="I16" s="62">
        <f t="shared" si="1"/>
        <v>22.395</v>
      </c>
      <c r="J16" s="62">
        <f t="shared" si="1"/>
        <v>3.339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2.9079999999999999</v>
      </c>
      <c r="P16" s="62">
        <f t="shared" si="1"/>
        <v>0</v>
      </c>
      <c r="Q16" s="62">
        <f t="shared" si="1"/>
        <v>2.7010000000000001</v>
      </c>
      <c r="R16" s="62">
        <f t="shared" si="1"/>
        <v>0.16400000000000001</v>
      </c>
      <c r="S16" s="62">
        <f t="shared" si="1"/>
        <v>0</v>
      </c>
      <c r="T16" s="62">
        <f t="shared" si="1"/>
        <v>1.764</v>
      </c>
      <c r="U16" s="62">
        <f t="shared" si="1"/>
        <v>3.2839999999999994</v>
      </c>
      <c r="V16" s="62">
        <f t="shared" si="1"/>
        <v>3.2470000000000003</v>
      </c>
      <c r="W16" s="62">
        <f t="shared" si="1"/>
        <v>3.6230000000000002</v>
      </c>
      <c r="X16" s="62">
        <f t="shared" si="1"/>
        <v>2.9620000000000002</v>
      </c>
      <c r="Y16" s="62">
        <f t="shared" si="1"/>
        <v>3.2190000000000003</v>
      </c>
      <c r="Z16" s="63" t="str">
        <f t="shared" si="1"/>
        <v/>
      </c>
      <c r="AA16" s="64">
        <f>SUM(AA10:AA15)</f>
        <v>99.158999999999992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3.8</v>
      </c>
      <c r="P19" s="72">
        <v>2.1</v>
      </c>
      <c r="Q19" s="72">
        <v>6.5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21</v>
      </c>
    </row>
    <row r="20" spans="1:27" ht="24.95" customHeight="1" x14ac:dyDescent="0.2">
      <c r="A20" s="75" t="s">
        <v>15</v>
      </c>
      <c r="B20" s="76">
        <v>9.956999999999999</v>
      </c>
      <c r="C20" s="77">
        <v>9.9369999999999994</v>
      </c>
      <c r="D20" s="77">
        <v>5.9180000000000001</v>
      </c>
      <c r="E20" s="77"/>
      <c r="F20" s="77"/>
      <c r="G20" s="77">
        <v>6.4969999999999999</v>
      </c>
      <c r="H20" s="77"/>
      <c r="I20" s="77">
        <v>24.161000000000001</v>
      </c>
      <c r="J20" s="77">
        <v>20.164999999999999</v>
      </c>
      <c r="K20" s="77">
        <v>10.865</v>
      </c>
      <c r="L20" s="77">
        <v>10.891999999999999</v>
      </c>
      <c r="M20" s="77">
        <v>9.2609999999999992</v>
      </c>
      <c r="N20" s="77">
        <v>9.327</v>
      </c>
      <c r="O20" s="77">
        <v>27.215999999999998</v>
      </c>
      <c r="P20" s="77">
        <v>10.241</v>
      </c>
      <c r="Q20" s="77">
        <v>31.130000000000006</v>
      </c>
      <c r="R20" s="77">
        <v>33.060999999999993</v>
      </c>
      <c r="S20" s="77">
        <v>18.478999999999999</v>
      </c>
      <c r="T20" s="77">
        <v>8.1650000000000009</v>
      </c>
      <c r="U20" s="77">
        <v>8.8940000000000001</v>
      </c>
      <c r="V20" s="77">
        <v>8.5549999999999997</v>
      </c>
      <c r="W20" s="77">
        <v>6.1349999999999998</v>
      </c>
      <c r="X20" s="77">
        <v>9.4329999999999998</v>
      </c>
      <c r="Y20" s="77">
        <v>9.7679999999999989</v>
      </c>
      <c r="Z20" s="78"/>
      <c r="AA20" s="79">
        <f t="shared" si="2"/>
        <v>288.05699999999985</v>
      </c>
    </row>
    <row r="21" spans="1:27" ht="24.95" customHeight="1" x14ac:dyDescent="0.2">
      <c r="A21" s="75" t="s">
        <v>16</v>
      </c>
      <c r="B21" s="80">
        <v>37.860999999999997</v>
      </c>
      <c r="C21" s="81">
        <v>35.754000000000005</v>
      </c>
      <c r="D21" s="81">
        <v>13.939</v>
      </c>
      <c r="E21" s="81">
        <v>0.88800000000000001</v>
      </c>
      <c r="F21" s="81">
        <v>0.93</v>
      </c>
      <c r="G21" s="81">
        <v>16.972000000000001</v>
      </c>
      <c r="H21" s="81">
        <v>0.26200000000000001</v>
      </c>
      <c r="I21" s="81">
        <v>56.444000000000003</v>
      </c>
      <c r="J21" s="81">
        <v>54.495999999999995</v>
      </c>
      <c r="K21" s="81">
        <v>22.989000000000001</v>
      </c>
      <c r="L21" s="81">
        <v>26.132999999999999</v>
      </c>
      <c r="M21" s="81">
        <v>19.108000000000001</v>
      </c>
      <c r="N21" s="81">
        <v>21.106999999999999</v>
      </c>
      <c r="O21" s="81">
        <v>51.866</v>
      </c>
      <c r="P21" s="81">
        <v>21.302999999999997</v>
      </c>
      <c r="Q21" s="81">
        <v>41.24</v>
      </c>
      <c r="R21" s="81">
        <v>52.210000000000008</v>
      </c>
      <c r="S21" s="81">
        <v>25.751999999999999</v>
      </c>
      <c r="T21" s="81">
        <v>48.701999999999998</v>
      </c>
      <c r="U21" s="81">
        <v>33.947000000000003</v>
      </c>
      <c r="V21" s="81">
        <v>36.782000000000004</v>
      </c>
      <c r="W21" s="81">
        <v>29.937000000000001</v>
      </c>
      <c r="X21" s="81">
        <v>40.131</v>
      </c>
      <c r="Y21" s="81">
        <v>42.022000000000006</v>
      </c>
      <c r="Z21" s="78"/>
      <c r="AA21" s="79">
        <f t="shared" si="2"/>
        <v>730.7750000000002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47.817999999999998</v>
      </c>
      <c r="C25" s="88">
        <f t="shared" si="3"/>
        <v>45.691000000000003</v>
      </c>
      <c r="D25" s="88">
        <f t="shared" si="3"/>
        <v>19.856999999999999</v>
      </c>
      <c r="E25" s="88">
        <f t="shared" si="3"/>
        <v>0.88800000000000001</v>
      </c>
      <c r="F25" s="88">
        <f t="shared" si="3"/>
        <v>0.93</v>
      </c>
      <c r="G25" s="88">
        <f t="shared" si="3"/>
        <v>23.469000000000001</v>
      </c>
      <c r="H25" s="88">
        <f t="shared" si="3"/>
        <v>0.26200000000000001</v>
      </c>
      <c r="I25" s="88">
        <f t="shared" si="3"/>
        <v>80.605000000000004</v>
      </c>
      <c r="J25" s="88">
        <f t="shared" si="3"/>
        <v>74.661000000000001</v>
      </c>
      <c r="K25" s="88">
        <f t="shared" si="3"/>
        <v>36.153999999999996</v>
      </c>
      <c r="L25" s="88">
        <f t="shared" si="3"/>
        <v>39.125</v>
      </c>
      <c r="M25" s="88">
        <f t="shared" si="3"/>
        <v>30.469000000000001</v>
      </c>
      <c r="N25" s="88">
        <f t="shared" si="3"/>
        <v>32.533999999999999</v>
      </c>
      <c r="O25" s="88">
        <f t="shared" si="3"/>
        <v>82.882000000000005</v>
      </c>
      <c r="P25" s="88">
        <f t="shared" si="3"/>
        <v>33.643999999999998</v>
      </c>
      <c r="Q25" s="88">
        <f t="shared" si="3"/>
        <v>78.87</v>
      </c>
      <c r="R25" s="88">
        <f t="shared" si="3"/>
        <v>85.271000000000001</v>
      </c>
      <c r="S25" s="88">
        <f t="shared" si="3"/>
        <v>44.230999999999995</v>
      </c>
      <c r="T25" s="88">
        <f t="shared" si="3"/>
        <v>56.866999999999997</v>
      </c>
      <c r="U25" s="88">
        <f t="shared" si="3"/>
        <v>42.841000000000001</v>
      </c>
      <c r="V25" s="88">
        <f t="shared" si="3"/>
        <v>45.337000000000003</v>
      </c>
      <c r="W25" s="88">
        <f t="shared" si="3"/>
        <v>36.072000000000003</v>
      </c>
      <c r="X25" s="88">
        <f t="shared" si="3"/>
        <v>49.564</v>
      </c>
      <c r="Y25" s="88">
        <f t="shared" si="3"/>
        <v>51.790000000000006</v>
      </c>
      <c r="Z25" s="89">
        <f t="shared" si="3"/>
        <v>0</v>
      </c>
      <c r="AA25" s="90">
        <f t="shared" si="3"/>
        <v>1039.8320000000001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62.02</v>
      </c>
      <c r="C29" s="77">
        <v>62.116</v>
      </c>
      <c r="D29" s="77">
        <v>26.856999999999999</v>
      </c>
      <c r="E29" s="77">
        <v>4.5919999999999996</v>
      </c>
      <c r="F29" s="77">
        <v>4.6219999999999999</v>
      </c>
      <c r="G29" s="77">
        <v>27.998999999999999</v>
      </c>
      <c r="H29" s="77">
        <v>0.26200000000000001</v>
      </c>
      <c r="I29" s="77">
        <v>103</v>
      </c>
      <c r="J29" s="77">
        <v>78</v>
      </c>
      <c r="K29" s="77">
        <v>36.154000000000003</v>
      </c>
      <c r="L29" s="77">
        <v>39.125</v>
      </c>
      <c r="M29" s="77">
        <v>30.469000000000001</v>
      </c>
      <c r="N29" s="77">
        <v>32.533999999999999</v>
      </c>
      <c r="O29" s="77">
        <v>85.79</v>
      </c>
      <c r="P29" s="77">
        <v>33.643999999999998</v>
      </c>
      <c r="Q29" s="77">
        <v>81.570999999999998</v>
      </c>
      <c r="R29" s="77">
        <v>85.435000000000002</v>
      </c>
      <c r="S29" s="77">
        <v>44.231000000000002</v>
      </c>
      <c r="T29" s="77">
        <v>58.631</v>
      </c>
      <c r="U29" s="77">
        <v>46.125</v>
      </c>
      <c r="V29" s="77">
        <v>48.584000000000003</v>
      </c>
      <c r="W29" s="77">
        <v>39.695</v>
      </c>
      <c r="X29" s="77">
        <v>52.526000000000003</v>
      </c>
      <c r="Y29" s="77">
        <v>55.009</v>
      </c>
      <c r="Z29" s="78"/>
      <c r="AA29" s="79">
        <f>SUM(B29:Z29)</f>
        <v>1138.991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62.02</v>
      </c>
      <c r="C31" s="62">
        <f t="shared" si="4"/>
        <v>62.116</v>
      </c>
      <c r="D31" s="62">
        <f t="shared" si="4"/>
        <v>26.856999999999999</v>
      </c>
      <c r="E31" s="62">
        <f t="shared" si="4"/>
        <v>4.5919999999999996</v>
      </c>
      <c r="F31" s="62">
        <f t="shared" si="4"/>
        <v>4.6219999999999999</v>
      </c>
      <c r="G31" s="62">
        <f t="shared" si="4"/>
        <v>27.998999999999999</v>
      </c>
      <c r="H31" s="62">
        <f t="shared" si="4"/>
        <v>0.26200000000000001</v>
      </c>
      <c r="I31" s="62">
        <f t="shared" si="4"/>
        <v>103</v>
      </c>
      <c r="J31" s="62">
        <f t="shared" si="4"/>
        <v>78</v>
      </c>
      <c r="K31" s="62">
        <f t="shared" si="4"/>
        <v>36.154000000000003</v>
      </c>
      <c r="L31" s="62">
        <f t="shared" si="4"/>
        <v>39.125</v>
      </c>
      <c r="M31" s="62">
        <f t="shared" si="4"/>
        <v>30.469000000000001</v>
      </c>
      <c r="N31" s="62">
        <f t="shared" si="4"/>
        <v>32.533999999999999</v>
      </c>
      <c r="O31" s="62">
        <f t="shared" si="4"/>
        <v>85.79</v>
      </c>
      <c r="P31" s="62">
        <f t="shared" si="4"/>
        <v>33.643999999999998</v>
      </c>
      <c r="Q31" s="62">
        <f t="shared" si="4"/>
        <v>81.570999999999998</v>
      </c>
      <c r="R31" s="62">
        <f t="shared" si="4"/>
        <v>85.435000000000002</v>
      </c>
      <c r="S31" s="62">
        <f t="shared" si="4"/>
        <v>44.231000000000002</v>
      </c>
      <c r="T31" s="62">
        <f t="shared" si="4"/>
        <v>58.631</v>
      </c>
      <c r="U31" s="62">
        <f t="shared" si="4"/>
        <v>46.125</v>
      </c>
      <c r="V31" s="62">
        <f t="shared" si="4"/>
        <v>48.584000000000003</v>
      </c>
      <c r="W31" s="62">
        <f t="shared" si="4"/>
        <v>39.695</v>
      </c>
      <c r="X31" s="62">
        <f t="shared" si="4"/>
        <v>52.526000000000003</v>
      </c>
      <c r="Y31" s="62">
        <f t="shared" si="4"/>
        <v>55.009</v>
      </c>
      <c r="Z31" s="63">
        <f t="shared" si="4"/>
        <v>0</v>
      </c>
      <c r="AA31" s="64">
        <f t="shared" si="4"/>
        <v>1138.991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105.5</v>
      </c>
      <c r="H38" s="99">
        <v>203.4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45.6</v>
      </c>
      <c r="T38" s="99"/>
      <c r="U38" s="99"/>
      <c r="V38" s="99"/>
      <c r="W38" s="99"/>
      <c r="X38" s="99"/>
      <c r="Y38" s="99"/>
      <c r="Z38" s="100"/>
      <c r="AA38" s="79">
        <f t="shared" si="5"/>
        <v>354.5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105.5</v>
      </c>
      <c r="H39" s="88">
        <f t="shared" si="6"/>
        <v>203.4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45.6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105.5</v>
      </c>
      <c r="H46" s="99">
        <v>203.4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45.6</v>
      </c>
      <c r="T46" s="99"/>
      <c r="U46" s="99"/>
      <c r="V46" s="99"/>
      <c r="W46" s="99"/>
      <c r="X46" s="99"/>
      <c r="Y46" s="99"/>
      <c r="Z46" s="100"/>
      <c r="AA46" s="79">
        <f t="shared" si="7"/>
        <v>354.5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105.5</v>
      </c>
      <c r="H48" s="88">
        <f t="shared" si="8"/>
        <v>203.4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45.6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62.019999999999996</v>
      </c>
      <c r="C51" s="88">
        <f t="shared" si="10"/>
        <v>62.116</v>
      </c>
      <c r="D51" s="88">
        <f t="shared" si="10"/>
        <v>26.856999999999999</v>
      </c>
      <c r="E51" s="88">
        <f t="shared" si="10"/>
        <v>4.5920000000000005</v>
      </c>
      <c r="F51" s="88">
        <f t="shared" si="10"/>
        <v>4.6219999999999999</v>
      </c>
      <c r="G51" s="88">
        <f t="shared" si="10"/>
        <v>133.499</v>
      </c>
      <c r="H51" s="88">
        <f t="shared" si="10"/>
        <v>203.66200000000001</v>
      </c>
      <c r="I51" s="88">
        <f t="shared" si="10"/>
        <v>103</v>
      </c>
      <c r="J51" s="88">
        <f t="shared" si="10"/>
        <v>78</v>
      </c>
      <c r="K51" s="88">
        <f t="shared" si="10"/>
        <v>36.153999999999996</v>
      </c>
      <c r="L51" s="88">
        <f t="shared" si="10"/>
        <v>39.125</v>
      </c>
      <c r="M51" s="88">
        <f t="shared" si="10"/>
        <v>30.469000000000001</v>
      </c>
      <c r="N51" s="88">
        <f t="shared" si="10"/>
        <v>32.533999999999999</v>
      </c>
      <c r="O51" s="88">
        <f t="shared" si="10"/>
        <v>85.79</v>
      </c>
      <c r="P51" s="88">
        <f t="shared" si="10"/>
        <v>33.643999999999998</v>
      </c>
      <c r="Q51" s="88">
        <f t="shared" si="10"/>
        <v>81.570999999999998</v>
      </c>
      <c r="R51" s="88">
        <f t="shared" si="10"/>
        <v>85.435000000000002</v>
      </c>
      <c r="S51" s="88">
        <f t="shared" si="10"/>
        <v>89.830999999999989</v>
      </c>
      <c r="T51" s="88">
        <f t="shared" si="10"/>
        <v>58.631</v>
      </c>
      <c r="U51" s="88">
        <f t="shared" si="10"/>
        <v>46.125</v>
      </c>
      <c r="V51" s="88">
        <f t="shared" si="10"/>
        <v>48.584000000000003</v>
      </c>
      <c r="W51" s="88">
        <f t="shared" si="10"/>
        <v>39.695</v>
      </c>
      <c r="X51" s="88">
        <f t="shared" si="10"/>
        <v>52.526000000000003</v>
      </c>
      <c r="Y51" s="88">
        <f t="shared" si="10"/>
        <v>55.009000000000007</v>
      </c>
      <c r="Z51" s="89">
        <f t="shared" si="10"/>
        <v>0</v>
      </c>
      <c r="AA51" s="104">
        <f>SUM(B51:Z51)</f>
        <v>1493.4910000000002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-15.1</v>
      </c>
      <c r="C4" s="18">
        <v>-62.1</v>
      </c>
      <c r="D4" s="18">
        <v>-25.7</v>
      </c>
      <c r="E4" s="18"/>
      <c r="F4" s="18">
        <v>-1</v>
      </c>
      <c r="G4" s="18">
        <v>105.5</v>
      </c>
      <c r="H4" s="18">
        <v>203.4</v>
      </c>
      <c r="I4" s="18"/>
      <c r="J4" s="18"/>
      <c r="K4" s="18"/>
      <c r="L4" s="18">
        <v>-30.4</v>
      </c>
      <c r="M4" s="18"/>
      <c r="N4" s="18"/>
      <c r="O4" s="18">
        <v>-85.8</v>
      </c>
      <c r="P4" s="18"/>
      <c r="Q4" s="18">
        <v>-6.6</v>
      </c>
      <c r="R4" s="18">
        <v>-85.1</v>
      </c>
      <c r="S4" s="18">
        <v>45.6</v>
      </c>
      <c r="T4" s="18"/>
      <c r="U4" s="18"/>
      <c r="V4" s="18"/>
      <c r="W4" s="18"/>
      <c r="X4" s="18"/>
      <c r="Y4" s="18"/>
      <c r="Z4" s="19"/>
      <c r="AA4" s="111">
        <f>SUM(B4:Z4)</f>
        <v>42.70000000000001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</v>
      </c>
      <c r="C7" s="117">
        <v>70</v>
      </c>
      <c r="D7" s="117">
        <v>69.41</v>
      </c>
      <c r="E7" s="117">
        <v>68.569999999999993</v>
      </c>
      <c r="F7" s="117">
        <v>69.650000000000006</v>
      </c>
      <c r="G7" s="117">
        <v>83.36</v>
      </c>
      <c r="H7" s="117">
        <v>102.56</v>
      </c>
      <c r="I7" s="117">
        <v>86.8</v>
      </c>
      <c r="J7" s="117">
        <v>88.5</v>
      </c>
      <c r="K7" s="117">
        <v>64.92</v>
      </c>
      <c r="L7" s="117">
        <v>77.2</v>
      </c>
      <c r="M7" s="117">
        <v>42.4</v>
      </c>
      <c r="N7" s="117">
        <v>40</v>
      </c>
      <c r="O7" s="117">
        <v>24.9</v>
      </c>
      <c r="P7" s="117">
        <v>36.93</v>
      </c>
      <c r="Q7" s="117">
        <v>34.9</v>
      </c>
      <c r="R7" s="117">
        <v>60</v>
      </c>
      <c r="S7" s="117">
        <v>78.14</v>
      </c>
      <c r="T7" s="117">
        <v>84.2</v>
      </c>
      <c r="U7" s="117">
        <v>84.85</v>
      </c>
      <c r="V7" s="117">
        <v>86.92</v>
      </c>
      <c r="W7" s="117">
        <v>81.17</v>
      </c>
      <c r="X7" s="117">
        <v>81.569999999999993</v>
      </c>
      <c r="Y7" s="117">
        <v>77.33</v>
      </c>
      <c r="Z7" s="118"/>
      <c r="AA7" s="119">
        <f>IF(SUM(B7:Z7)&lt;&gt;0,AVERAGEIF(B7:Z7,"&lt;&gt;"""),"")</f>
        <v>69.72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15.1</v>
      </c>
      <c r="C15" s="133">
        <v>62.1</v>
      </c>
      <c r="D15" s="133">
        <v>25.7</v>
      </c>
      <c r="E15" s="133"/>
      <c r="F15" s="133">
        <v>1</v>
      </c>
      <c r="G15" s="133"/>
      <c r="H15" s="133"/>
      <c r="I15" s="133"/>
      <c r="J15" s="133"/>
      <c r="K15" s="133"/>
      <c r="L15" s="133">
        <v>30.4</v>
      </c>
      <c r="M15" s="133"/>
      <c r="N15" s="133"/>
      <c r="O15" s="133">
        <v>85.8</v>
      </c>
      <c r="P15" s="133"/>
      <c r="Q15" s="133">
        <v>6.6</v>
      </c>
      <c r="R15" s="133">
        <v>85.1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311.8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15.1</v>
      </c>
      <c r="C16" s="135">
        <f t="shared" si="1"/>
        <v>62.1</v>
      </c>
      <c r="D16" s="135">
        <f t="shared" si="1"/>
        <v>25.7</v>
      </c>
      <c r="E16" s="135">
        <f t="shared" si="1"/>
        <v>0</v>
      </c>
      <c r="F16" s="135">
        <f t="shared" si="1"/>
        <v>1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30.4</v>
      </c>
      <c r="M16" s="135">
        <f t="shared" si="1"/>
        <v>0</v>
      </c>
      <c r="N16" s="135">
        <f t="shared" si="1"/>
        <v>0</v>
      </c>
      <c r="O16" s="135">
        <f t="shared" si="1"/>
        <v>85.8</v>
      </c>
      <c r="P16" s="135">
        <f t="shared" si="1"/>
        <v>0</v>
      </c>
      <c r="Q16" s="135">
        <f t="shared" si="1"/>
        <v>6.6</v>
      </c>
      <c r="R16" s="135">
        <f t="shared" si="1"/>
        <v>85.1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311.8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105.5</v>
      </c>
      <c r="H23" s="133">
        <v>203.4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45.6</v>
      </c>
      <c r="T23" s="133"/>
      <c r="U23" s="133"/>
      <c r="V23" s="133"/>
      <c r="W23" s="133"/>
      <c r="X23" s="133"/>
      <c r="Y23" s="133"/>
      <c r="Z23" s="131"/>
      <c r="AA23" s="132">
        <f t="shared" si="2"/>
        <v>354.5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105.5</v>
      </c>
      <c r="H24" s="135">
        <f t="shared" si="3"/>
        <v>203.4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45.6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2024-05-09T13:23:25Z</dcterms:created>
  <dcterms:modified xsi:type="dcterms:W3CDTF">2024-05-09T13:23:26Z</dcterms:modified>
</cp:coreProperties>
</file>