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<sst xmlns="http://schemas.openxmlformats.org/spreadsheetml/2006/main" count="117" uniqueCount="53">
  <si>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08/05/2024 16:17:23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</si>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</sst>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03-4075-BF55-3508D88104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03-4075-BF55-3508D88104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102.452</c:v>
                </c:pt>
                <c:pt idx="1">
                  <c:v>120.066</c:v>
                </c:pt>
                <c:pt idx="2">
                  <c:v>36.299999999999997</c:v>
                </c:pt>
                <c:pt idx="4">
                  <c:v>160.321</c:v>
                </c:pt>
                <c:pt idx="5">
                  <c:v>91.05</c:v>
                </c:pt>
                <c:pt idx="6">
                  <c:v>86.406999999999996</c:v>
                </c:pt>
                <c:pt idx="7">
                  <c:v>63.5</c:v>
                </c:pt>
                <c:pt idx="8">
                  <c:v>1.72</c:v>
                </c:pt>
                <c:pt idx="16">
                  <c:v>42.918999999999997</c:v>
                </c:pt>
                <c:pt idx="18">
                  <c:v>63.892000000000003</c:v>
                </c:pt>
                <c:pt idx="19">
                  <c:v>29</c:v>
                </c:pt>
                <c:pt idx="20">
                  <c:v>12</c:v>
                </c:pt>
                <c:pt idx="21">
                  <c:v>12</c:v>
                </c:pt>
                <c:pt idx="22">
                  <c:v>60.084000000000003</c:v>
                </c:pt>
                <c:pt idx="23">
                  <c:v>102.05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03-4075-BF55-3508D88104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60</c:v>
                </c:pt>
                <c:pt idx="3">
                  <c:v>114.9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27</c:v>
                </c:pt>
                <c:pt idx="14">
                  <c:v>0</c:v>
                </c:pt>
                <c:pt idx="15">
                  <c:v>13.6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03-4075-BF55-3508D88104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3.008</c:v>
                </c:pt>
                <c:pt idx="7">
                  <c:v>1.7000000000000001E-2</c:v>
                </c:pt>
                <c:pt idx="8">
                  <c:v>14.231999999999999</c:v>
                </c:pt>
                <c:pt idx="9">
                  <c:v>12.217999999999996</c:v>
                </c:pt>
                <c:pt idx="10">
                  <c:v>11.064000000000002</c:v>
                </c:pt>
                <c:pt idx="11">
                  <c:v>15.031000000000001</c:v>
                </c:pt>
                <c:pt idx="12">
                  <c:v>14.04</c:v>
                </c:pt>
                <c:pt idx="13">
                  <c:v>0.26300000000000001</c:v>
                </c:pt>
                <c:pt idx="14">
                  <c:v>14.010999999999999</c:v>
                </c:pt>
                <c:pt idx="15">
                  <c:v>2.0740000000000003</c:v>
                </c:pt>
                <c:pt idx="16">
                  <c:v>1.073</c:v>
                </c:pt>
                <c:pt idx="17">
                  <c:v>6.2940000000000005</c:v>
                </c:pt>
                <c:pt idx="18">
                  <c:v>0.46500000000000002</c:v>
                </c:pt>
                <c:pt idx="19">
                  <c:v>0.8919999999999999</c:v>
                </c:pt>
                <c:pt idx="20">
                  <c:v>7.5530000000000008</c:v>
                </c:pt>
                <c:pt idx="21">
                  <c:v>8.9920000000000009</c:v>
                </c:pt>
                <c:pt idx="22">
                  <c:v>1.2749999999999999</c:v>
                </c:pt>
                <c:pt idx="23">
                  <c:v>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03-4075-BF55-3508D88104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03-4075-BF55-3508D88104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03-4075-BF55-3508D8810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102.452</c:v>
                </c:pt>
                <c:pt idx="1">
                  <c:v>120.06599999999997</c:v>
                </c:pt>
                <c:pt idx="2">
                  <c:v>96.278000000000006</c:v>
                </c:pt>
                <c:pt idx="3">
                  <c:v>114.85499999999999</c:v>
                </c:pt>
                <c:pt idx="4">
                  <c:v>160.33399999999997</c:v>
                </c:pt>
                <c:pt idx="5">
                  <c:v>98.024000000000001</c:v>
                </c:pt>
                <c:pt idx="6">
                  <c:v>86.407000000000011</c:v>
                </c:pt>
                <c:pt idx="7">
                  <c:v>64.019000000000005</c:v>
                </c:pt>
                <c:pt idx="8">
                  <c:v>19.952000000000002</c:v>
                </c:pt>
                <c:pt idx="9">
                  <c:v>30.784000000000006</c:v>
                </c:pt>
                <c:pt idx="10">
                  <c:v>31.908000000000001</c:v>
                </c:pt>
                <c:pt idx="11">
                  <c:v>34.643000000000001</c:v>
                </c:pt>
                <c:pt idx="12">
                  <c:v>32.208999999999996</c:v>
                </c:pt>
                <c:pt idx="13">
                  <c:v>42.919000000000004</c:v>
                </c:pt>
                <c:pt idx="14">
                  <c:v>30.405999999999999</c:v>
                </c:pt>
                <c:pt idx="15">
                  <c:v>32.591999999999999</c:v>
                </c:pt>
                <c:pt idx="16">
                  <c:v>57.288000000000004</c:v>
                </c:pt>
                <c:pt idx="17">
                  <c:v>20.544</c:v>
                </c:pt>
                <c:pt idx="18">
                  <c:v>64.356999999999999</c:v>
                </c:pt>
                <c:pt idx="19">
                  <c:v>37.268000000000001</c:v>
                </c:pt>
                <c:pt idx="20">
                  <c:v>23.536000000000001</c:v>
                </c:pt>
                <c:pt idx="21">
                  <c:v>24.978000000000002</c:v>
                </c:pt>
                <c:pt idx="22">
                  <c:v>61.358999999999995</c:v>
                </c:pt>
                <c:pt idx="23">
                  <c:v>103.51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03-4075-BF55-3508D8810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81.34</c:v>
                </c:pt>
                <c:pt idx="1">
                  <c:v>81.78</c:v>
                </c:pt>
                <c:pt idx="2">
                  <c:v>78.260000000000005</c:v>
                </c:pt>
                <c:pt idx="3">
                  <c:v>69.150000000000006</c:v>
                </c:pt>
                <c:pt idx="4">
                  <c:v>83.4</c:v>
                </c:pt>
                <c:pt idx="5">
                  <c:v>90.63</c:v>
                </c:pt>
                <c:pt idx="6">
                  <c:v>89.92</c:v>
                </c:pt>
                <c:pt idx="7">
                  <c:v>79.62</c:v>
                </c:pt>
                <c:pt idx="8">
                  <c:v>67</c:v>
                </c:pt>
                <c:pt idx="9">
                  <c:v>59.25</c:v>
                </c:pt>
                <c:pt idx="10">
                  <c:v>66.23</c:v>
                </c:pt>
                <c:pt idx="11">
                  <c:v>59.37</c:v>
                </c:pt>
                <c:pt idx="12">
                  <c:v>59.71</c:v>
                </c:pt>
                <c:pt idx="13">
                  <c:v>54.7</c:v>
                </c:pt>
                <c:pt idx="14">
                  <c:v>59.71</c:v>
                </c:pt>
                <c:pt idx="15">
                  <c:v>66.22</c:v>
                </c:pt>
                <c:pt idx="16">
                  <c:v>69.150000000000006</c:v>
                </c:pt>
                <c:pt idx="17">
                  <c:v>65.13</c:v>
                </c:pt>
                <c:pt idx="18">
                  <c:v>83.67</c:v>
                </c:pt>
                <c:pt idx="19">
                  <c:v>123.35</c:v>
                </c:pt>
                <c:pt idx="20">
                  <c:v>146.47999999999999</c:v>
                </c:pt>
                <c:pt idx="21">
                  <c:v>128.32</c:v>
                </c:pt>
                <c:pt idx="22">
                  <c:v>87.21</c:v>
                </c:pt>
                <c:pt idx="23">
                  <c:v>80.73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03-4075-BF55-3508D8810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102.452</v>
      </c>
      <c r="C4" s="18">
        <v>120.066</v>
      </c>
      <c r="D4" s="18">
        <v>96.3</v>
      </c>
      <c r="E4" s="18">
        <v>114.9</v>
      </c>
      <c r="F4" s="18">
        <v>160.321</v>
      </c>
      <c r="G4" s="18">
        <v>98.058000000000007</v>
      </c>
      <c r="H4" s="18">
        <v>86.406999999999996</v>
      </c>
      <c r="I4" s="18">
        <v>64.019000000000005</v>
      </c>
      <c r="J4" s="18">
        <v>19.951999999999998</v>
      </c>
      <c r="K4" s="18">
        <v>30.783999999999999</v>
      </c>
      <c r="L4" s="18">
        <v>31.908000000000001</v>
      </c>
      <c r="M4" s="18">
        <v>34.643000000000001</v>
      </c>
      <c r="N4" s="18">
        <v>32.209000000000003</v>
      </c>
      <c r="O4" s="18">
        <v>42.954999999999998</v>
      </c>
      <c r="P4" s="18">
        <v>30.405999999999999</v>
      </c>
      <c r="Q4" s="18">
        <v>32.594999999999999</v>
      </c>
      <c r="R4" s="18">
        <v>57.287999999999997</v>
      </c>
      <c r="S4" s="18">
        <v>20.543999999999997</v>
      </c>
      <c r="T4" s="18">
        <v>64.356999999999999</v>
      </c>
      <c r="U4" s="18">
        <v>37.291999999999994</v>
      </c>
      <c r="V4" s="18">
        <v>23.553000000000001</v>
      </c>
      <c r="W4" s="18">
        <v>24.992000000000004</v>
      </c>
      <c r="X4" s="18">
        <v>61.359000000000002</v>
      </c>
      <c r="Y4" s="18">
        <v>103.50999999999999</v>
      </c>
      <c r="Z4" s="19"/>
      <c r="AA4" s="20">
        <f>SUM(B4:Z4)</f>
        <v>1490.87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81.34</v>
      </c>
      <c r="C7" s="28">
        <v>81.78</v>
      </c>
      <c r="D7" s="28">
        <v>78.260000000000005</v>
      </c>
      <c r="E7" s="28">
        <v>69.150000000000006</v>
      </c>
      <c r="F7" s="28">
        <v>83.4</v>
      </c>
      <c r="G7" s="28">
        <v>90.63</v>
      </c>
      <c r="H7" s="28">
        <v>89.92</v>
      </c>
      <c r="I7" s="28">
        <v>79.62</v>
      </c>
      <c r="J7" s="28">
        <v>67</v>
      </c>
      <c r="K7" s="28">
        <v>59.25</v>
      </c>
      <c r="L7" s="28">
        <v>66.23</v>
      </c>
      <c r="M7" s="28">
        <v>59.37</v>
      </c>
      <c r="N7" s="28">
        <v>59.71</v>
      </c>
      <c r="O7" s="28">
        <v>54.7</v>
      </c>
      <c r="P7" s="28">
        <v>59.71</v>
      </c>
      <c r="Q7" s="28">
        <v>66.22</v>
      </c>
      <c r="R7" s="28">
        <v>69.150000000000006</v>
      </c>
      <c r="S7" s="28">
        <v>65.13</v>
      </c>
      <c r="T7" s="28">
        <v>83.67</v>
      </c>
      <c r="U7" s="28">
        <v>123.35</v>
      </c>
      <c r="V7" s="28">
        <v>146.47999999999999</v>
      </c>
      <c r="W7" s="28">
        <v>128.32</v>
      </c>
      <c r="X7" s="28">
        <v>87.21</v>
      </c>
      <c r="Y7" s="28">
        <v>80.73</v>
      </c>
      <c r="Z7" s="29"/>
      <c r="AA7" s="30">
        <f>IF(SUM(B7:Z7)&lt;&gt;0,AVERAGEIF(B7:Z7,"&lt;&gt;"""),"")</f>
        <v>80.430416666666673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102.452</v>
      </c>
      <c r="C12" s="52">
        <v>120.066</v>
      </c>
      <c r="D12" s="52">
        <v>36.299999999999997</v>
      </c>
      <c r="E12" s="52"/>
      <c r="F12" s="52">
        <v>160.321</v>
      </c>
      <c r="G12" s="52">
        <v>91.05</v>
      </c>
      <c r="H12" s="52">
        <v>86.406999999999996</v>
      </c>
      <c r="I12" s="52">
        <v>63.5</v>
      </c>
      <c r="J12" s="52">
        <v>1.72</v>
      </c>
      <c r="K12" s="52"/>
      <c r="L12" s="52"/>
      <c r="M12" s="52"/>
      <c r="N12" s="52"/>
      <c r="O12" s="52"/>
      <c r="P12" s="52"/>
      <c r="Q12" s="52"/>
      <c r="R12" s="52">
        <v>42.918999999999997</v>
      </c>
      <c r="S12" s="52"/>
      <c r="T12" s="52">
        <v>63.892000000000003</v>
      </c>
      <c r="U12" s="52">
        <v>29</v>
      </c>
      <c r="V12" s="52">
        <v>12</v>
      </c>
      <c r="W12" s="52">
        <v>12</v>
      </c>
      <c r="X12" s="52">
        <v>60.084000000000003</v>
      </c>
      <c r="Y12" s="52">
        <v>102.05</v>
      </c>
      <c r="Z12" s="53"/>
      <c r="AA12" s="54">
        <f t="shared" si="0"/>
        <v>983.76099999999997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3.008</v>
      </c>
      <c r="H14" s="57"/>
      <c r="I14" s="57">
        <v>1.7000000000000001E-2</v>
      </c>
      <c r="J14" s="57">
        <v>14.231999999999999</v>
      </c>
      <c r="K14" s="57">
        <v>12.217999999999996</v>
      </c>
      <c r="L14" s="57">
        <v>11.064000000000002</v>
      </c>
      <c r="M14" s="57">
        <v>15.031000000000001</v>
      </c>
      <c r="N14" s="57">
        <v>14.04</v>
      </c>
      <c r="O14" s="57">
        <v>0.26300000000000001</v>
      </c>
      <c r="P14" s="57">
        <v>14.010999999999999</v>
      </c>
      <c r="Q14" s="57">
        <v>2.0740000000000003</v>
      </c>
      <c r="R14" s="57">
        <v>1.073</v>
      </c>
      <c r="S14" s="57">
        <v>6.2940000000000005</v>
      </c>
      <c r="T14" s="57">
        <v>0.46500000000000002</v>
      </c>
      <c r="U14" s="57">
        <v>0.8919999999999999</v>
      </c>
      <c r="V14" s="57">
        <v>7.5530000000000008</v>
      </c>
      <c r="W14" s="57">
        <v>8.9920000000000009</v>
      </c>
      <c r="X14" s="57">
        <v>1.2749999999999999</v>
      </c>
      <c r="Y14" s="57">
        <v>1.46</v>
      </c>
      <c r="Z14" s="58"/>
      <c r="AA14" s="59">
        <f t="shared" si="0"/>
        <v>113.96199999999997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102.452</v>
      </c>
      <c r="C16" s="62">
        <f t="shared" ref="C16:Z16" si="1">IF(LEN(C$2)&gt;0,SUM(C10:C15),"")</f>
        <v>120.066</v>
      </c>
      <c r="D16" s="62">
        <f t="shared" si="1"/>
        <v>36.299999999999997</v>
      </c>
      <c r="E16" s="62">
        <f t="shared" si="1"/>
        <v>0</v>
      </c>
      <c r="F16" s="62">
        <f t="shared" si="1"/>
        <v>160.321</v>
      </c>
      <c r="G16" s="62">
        <f t="shared" si="1"/>
        <v>94.057999999999993</v>
      </c>
      <c r="H16" s="62">
        <f t="shared" si="1"/>
        <v>86.406999999999996</v>
      </c>
      <c r="I16" s="62">
        <f t="shared" si="1"/>
        <v>63.517000000000003</v>
      </c>
      <c r="J16" s="62">
        <f t="shared" si="1"/>
        <v>15.952</v>
      </c>
      <c r="K16" s="62">
        <f t="shared" si="1"/>
        <v>12.217999999999996</v>
      </c>
      <c r="L16" s="62">
        <f t="shared" si="1"/>
        <v>11.064000000000002</v>
      </c>
      <c r="M16" s="62">
        <f t="shared" si="1"/>
        <v>15.031000000000001</v>
      </c>
      <c r="N16" s="62">
        <f t="shared" si="1"/>
        <v>14.04</v>
      </c>
      <c r="O16" s="62">
        <f t="shared" si="1"/>
        <v>0.26300000000000001</v>
      </c>
      <c r="P16" s="62">
        <f t="shared" si="1"/>
        <v>14.010999999999999</v>
      </c>
      <c r="Q16" s="62">
        <f t="shared" si="1"/>
        <v>2.0740000000000003</v>
      </c>
      <c r="R16" s="62">
        <f t="shared" si="1"/>
        <v>43.991999999999997</v>
      </c>
      <c r="S16" s="62">
        <f t="shared" si="1"/>
        <v>6.2940000000000005</v>
      </c>
      <c r="T16" s="62">
        <f t="shared" si="1"/>
        <v>64.356999999999999</v>
      </c>
      <c r="U16" s="62">
        <f t="shared" si="1"/>
        <v>29.891999999999999</v>
      </c>
      <c r="V16" s="62">
        <f t="shared" si="1"/>
        <v>19.553000000000001</v>
      </c>
      <c r="W16" s="62">
        <f t="shared" si="1"/>
        <v>20.992000000000001</v>
      </c>
      <c r="X16" s="62">
        <f t="shared" si="1"/>
        <v>61.359000000000002</v>
      </c>
      <c r="Y16" s="62">
        <f t="shared" si="1"/>
        <v>103.50999999999999</v>
      </c>
      <c r="Z16" s="63" t="str">
        <f t="shared" si="1"/>
        <v/>
      </c>
      <c r="AA16" s="64">
        <f>SUM(AA10:AA15)</f>
        <v>1097.723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4</v>
      </c>
      <c r="H19" s="72"/>
      <c r="I19" s="72">
        <v>0.502</v>
      </c>
      <c r="J19" s="72">
        <v>4</v>
      </c>
      <c r="K19" s="72">
        <v>2</v>
      </c>
      <c r="L19" s="72">
        <v>2</v>
      </c>
      <c r="M19" s="72">
        <v>2</v>
      </c>
      <c r="N19" s="72">
        <v>2</v>
      </c>
      <c r="O19" s="72"/>
      <c r="P19" s="72">
        <v>2</v>
      </c>
      <c r="Q19" s="72">
        <v>2</v>
      </c>
      <c r="R19" s="72"/>
      <c r="S19" s="72">
        <v>2</v>
      </c>
      <c r="T19" s="72"/>
      <c r="U19" s="72">
        <v>2</v>
      </c>
      <c r="V19" s="72">
        <v>4</v>
      </c>
      <c r="W19" s="72">
        <v>4</v>
      </c>
      <c r="X19" s="72"/>
      <c r="Y19" s="72"/>
      <c r="Z19" s="73"/>
      <c r="AA19" s="74">
        <f t="shared" ref="AA19:AA24" si="2">SUM(B19:Z19)</f>
        <v>32.501999999999995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16.565999999999999</v>
      </c>
      <c r="L21" s="81">
        <v>18.844000000000001</v>
      </c>
      <c r="M21" s="81">
        <v>17.611999999999998</v>
      </c>
      <c r="N21" s="81">
        <v>16.169</v>
      </c>
      <c r="O21" s="81">
        <v>15.692</v>
      </c>
      <c r="P21" s="81">
        <v>14.395</v>
      </c>
      <c r="Q21" s="81">
        <v>14.920999999999999</v>
      </c>
      <c r="R21" s="81">
        <v>13.295999999999999</v>
      </c>
      <c r="S21" s="81">
        <v>12.25</v>
      </c>
      <c r="T21" s="81"/>
      <c r="U21" s="81"/>
      <c r="V21" s="81"/>
      <c r="W21" s="81"/>
      <c r="X21" s="81"/>
      <c r="Y21" s="81"/>
      <c r="Z21" s="78"/>
      <c r="AA21" s="79">
        <f t="shared" si="2"/>
        <v>139.74499999999998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4</v>
      </c>
      <c r="H25" s="88">
        <f t="shared" si="3"/>
        <v>0</v>
      </c>
      <c r="I25" s="88">
        <f t="shared" si="3"/>
        <v>0.502</v>
      </c>
      <c r="J25" s="88">
        <f t="shared" si="3"/>
        <v>4</v>
      </c>
      <c r="K25" s="88">
        <f t="shared" si="3"/>
        <v>18.565999999999999</v>
      </c>
      <c r="L25" s="88">
        <f t="shared" si="3"/>
        <v>20.844000000000001</v>
      </c>
      <c r="M25" s="88">
        <f t="shared" si="3"/>
        <v>19.611999999999998</v>
      </c>
      <c r="N25" s="88">
        <f t="shared" si="3"/>
        <v>18.169</v>
      </c>
      <c r="O25" s="88">
        <f t="shared" si="3"/>
        <v>15.692</v>
      </c>
      <c r="P25" s="88">
        <f t="shared" si="3"/>
        <v>16.395</v>
      </c>
      <c r="Q25" s="88">
        <f t="shared" si="3"/>
        <v>16.920999999999999</v>
      </c>
      <c r="R25" s="88">
        <f t="shared" si="3"/>
        <v>13.295999999999999</v>
      </c>
      <c r="S25" s="88">
        <f t="shared" si="3"/>
        <v>14.25</v>
      </c>
      <c r="T25" s="88">
        <f t="shared" si="3"/>
        <v>0</v>
      </c>
      <c r="U25" s="88">
        <f t="shared" si="3"/>
        <v>2</v>
      </c>
      <c r="V25" s="88">
        <f t="shared" si="3"/>
        <v>4</v>
      </c>
      <c r="W25" s="88">
        <f t="shared" si="3"/>
        <v>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172.24699999999996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102.452</v>
      </c>
      <c r="C29" s="77">
        <v>120.066</v>
      </c>
      <c r="D29" s="77">
        <v>36.299999999999997</v>
      </c>
      <c r="E29" s="77"/>
      <c r="F29" s="77">
        <v>160.321</v>
      </c>
      <c r="G29" s="77">
        <v>98.058000000000007</v>
      </c>
      <c r="H29" s="77">
        <v>86.406999999999996</v>
      </c>
      <c r="I29" s="77">
        <v>64.019000000000005</v>
      </c>
      <c r="J29" s="77">
        <v>19.952000000000002</v>
      </c>
      <c r="K29" s="77">
        <v>30.783999999999999</v>
      </c>
      <c r="L29" s="77">
        <v>31.908000000000001</v>
      </c>
      <c r="M29" s="77">
        <v>34.643000000000001</v>
      </c>
      <c r="N29" s="77">
        <v>32.209000000000003</v>
      </c>
      <c r="O29" s="77">
        <v>15.955</v>
      </c>
      <c r="P29" s="77">
        <v>30.405999999999999</v>
      </c>
      <c r="Q29" s="77">
        <v>18.995000000000001</v>
      </c>
      <c r="R29" s="77">
        <v>57.287999999999997</v>
      </c>
      <c r="S29" s="77">
        <v>20.544</v>
      </c>
      <c r="T29" s="77">
        <v>64.356999999999999</v>
      </c>
      <c r="U29" s="77">
        <v>31.891999999999999</v>
      </c>
      <c r="V29" s="77">
        <v>23.553000000000001</v>
      </c>
      <c r="W29" s="77">
        <v>24.992000000000001</v>
      </c>
      <c r="X29" s="77">
        <v>61.359000000000002</v>
      </c>
      <c r="Y29" s="77">
        <v>103.51</v>
      </c>
      <c r="Z29" s="78"/>
      <c r="AA29" s="79">
        <f>SUM(B29:Z29)</f>
        <v>1269.9700000000003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102.452</v>
      </c>
      <c r="C31" s="62">
        <f t="shared" ref="C31:Z31" si="4">IF(LEN(C$2)&gt;0,SUM(C28:C30),"")</f>
        <v>120.066</v>
      </c>
      <c r="D31" s="62">
        <f t="shared" si="4"/>
        <v>36.299999999999997</v>
      </c>
      <c r="E31" s="62">
        <f t="shared" si="4"/>
        <v>0</v>
      </c>
      <c r="F31" s="62">
        <f t="shared" si="4"/>
        <v>160.321</v>
      </c>
      <c r="G31" s="62">
        <f t="shared" si="4"/>
        <v>98.058000000000007</v>
      </c>
      <c r="H31" s="62">
        <f t="shared" si="4"/>
        <v>86.406999999999996</v>
      </c>
      <c r="I31" s="62">
        <f t="shared" si="4"/>
        <v>64.019000000000005</v>
      </c>
      <c r="J31" s="62">
        <f t="shared" si="4"/>
        <v>19.952000000000002</v>
      </c>
      <c r="K31" s="62">
        <f t="shared" si="4"/>
        <v>30.783999999999999</v>
      </c>
      <c r="L31" s="62">
        <f t="shared" si="4"/>
        <v>31.908000000000001</v>
      </c>
      <c r="M31" s="62">
        <f t="shared" si="4"/>
        <v>34.643000000000001</v>
      </c>
      <c r="N31" s="62">
        <f t="shared" si="4"/>
        <v>32.209000000000003</v>
      </c>
      <c r="O31" s="62">
        <f t="shared" si="4"/>
        <v>15.955</v>
      </c>
      <c r="P31" s="62">
        <f t="shared" si="4"/>
        <v>30.405999999999999</v>
      </c>
      <c r="Q31" s="62">
        <f t="shared" si="4"/>
        <v>18.995000000000001</v>
      </c>
      <c r="R31" s="62">
        <f t="shared" si="4"/>
        <v>57.287999999999997</v>
      </c>
      <c r="S31" s="62">
        <f t="shared" si="4"/>
        <v>20.544</v>
      </c>
      <c r="T31" s="62">
        <f t="shared" si="4"/>
        <v>64.356999999999999</v>
      </c>
      <c r="U31" s="62">
        <f t="shared" si="4"/>
        <v>31.891999999999999</v>
      </c>
      <c r="V31" s="62">
        <f t="shared" si="4"/>
        <v>23.553000000000001</v>
      </c>
      <c r="W31" s="62">
        <f t="shared" si="4"/>
        <v>24.992000000000001</v>
      </c>
      <c r="X31" s="62">
        <f t="shared" si="4"/>
        <v>61.359000000000002</v>
      </c>
      <c r="Y31" s="62">
        <f t="shared" si="4"/>
        <v>103.51</v>
      </c>
      <c r="Z31" s="63" t="str">
        <f t="shared" si="4"/>
        <v/>
      </c>
      <c r="AA31" s="64">
        <f>SUM(AA28:AA30)</f>
        <v>1269.9700000000003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60</v>
      </c>
      <c r="E38" s="99">
        <v>114.9</v>
      </c>
      <c r="F38" s="99"/>
      <c r="G38" s="99"/>
      <c r="H38" s="99"/>
      <c r="I38" s="99"/>
      <c r="J38" s="99"/>
      <c r="K38" s="99"/>
      <c r="L38" s="99"/>
      <c r="M38" s="99"/>
      <c r="N38" s="99"/>
      <c r="O38" s="99">
        <v>27</v>
      </c>
      <c r="P38" s="99"/>
      <c r="Q38" s="99">
        <v>13.6</v>
      </c>
      <c r="R38" s="99"/>
      <c r="S38" s="99"/>
      <c r="T38" s="99"/>
      <c r="U38" s="99">
        <v>5.4</v>
      </c>
      <c r="V38" s="99"/>
      <c r="W38" s="99"/>
      <c r="X38" s="99"/>
      <c r="Y38" s="99"/>
      <c r="Z38" s="100"/>
      <c r="AA38" s="79">
        <f t="shared" si="5"/>
        <v>220.9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60</v>
      </c>
      <c r="E39" s="88">
        <f t="shared" si="6"/>
        <v>114.9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27</v>
      </c>
      <c r="P39" s="88">
        <f t="shared" si="6"/>
        <v>0</v>
      </c>
      <c r="Q39" s="88">
        <f t="shared" si="6"/>
        <v>13.6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60</v>
      </c>
      <c r="E46" s="99">
        <v>114.9</v>
      </c>
      <c r="F46" s="99"/>
      <c r="G46" s="99"/>
      <c r="H46" s="99"/>
      <c r="I46" s="99"/>
      <c r="J46" s="99"/>
      <c r="K46" s="99"/>
      <c r="L46" s="99"/>
      <c r="M46" s="99"/>
      <c r="N46" s="99"/>
      <c r="O46" s="99">
        <v>27</v>
      </c>
      <c r="P46" s="99"/>
      <c r="Q46" s="99">
        <v>13.6</v>
      </c>
      <c r="R46" s="99"/>
      <c r="S46" s="99"/>
      <c r="T46" s="99"/>
      <c r="U46" s="99">
        <v>5.4</v>
      </c>
      <c r="V46" s="99"/>
      <c r="W46" s="99"/>
      <c r="X46" s="99"/>
      <c r="Y46" s="99"/>
      <c r="Z46" s="100"/>
      <c r="AA46" s="79">
        <f t="shared" si="7"/>
        <v>220.9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60</v>
      </c>
      <c r="E48" s="88">
        <f t="shared" si="8"/>
        <v>114.9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27</v>
      </c>
      <c r="P48" s="88">
        <f t="shared" si="8"/>
        <v>0</v>
      </c>
      <c r="Q48" s="88">
        <f t="shared" si="8"/>
        <v>13.6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102.452</v>
      </c>
      <c r="C51" s="88">
        <f t="shared" si="10"/>
        <v>120.066</v>
      </c>
      <c r="D51" s="88">
        <f t="shared" si="10"/>
        <v>96.3</v>
      </c>
      <c r="E51" s="88">
        <f t="shared" si="10"/>
        <v>114.9</v>
      </c>
      <c r="F51" s="88">
        <f t="shared" si="10"/>
        <v>160.321</v>
      </c>
      <c r="G51" s="88">
        <f t="shared" si="10"/>
        <v>98.057999999999993</v>
      </c>
      <c r="H51" s="88">
        <f t="shared" si="10"/>
        <v>86.406999999999996</v>
      </c>
      <c r="I51" s="88">
        <f t="shared" si="10"/>
        <v>64.019000000000005</v>
      </c>
      <c r="J51" s="88">
        <f t="shared" si="10"/>
        <v>19.951999999999998</v>
      </c>
      <c r="K51" s="88">
        <f t="shared" si="10"/>
        <v>30.783999999999995</v>
      </c>
      <c r="L51" s="88">
        <f t="shared" si="10"/>
        <v>31.908000000000001</v>
      </c>
      <c r="M51" s="88">
        <f t="shared" si="10"/>
        <v>34.643000000000001</v>
      </c>
      <c r="N51" s="88">
        <f t="shared" si="10"/>
        <v>32.209000000000003</v>
      </c>
      <c r="O51" s="88">
        <f t="shared" si="10"/>
        <v>42.954999999999998</v>
      </c>
      <c r="P51" s="88">
        <f t="shared" si="10"/>
        <v>30.405999999999999</v>
      </c>
      <c r="Q51" s="88">
        <f t="shared" si="10"/>
        <v>32.594999999999999</v>
      </c>
      <c r="R51" s="88">
        <f t="shared" si="10"/>
        <v>57.287999999999997</v>
      </c>
      <c r="S51" s="88">
        <f t="shared" si="10"/>
        <v>20.544</v>
      </c>
      <c r="T51" s="88">
        <f t="shared" si="10"/>
        <v>64.356999999999999</v>
      </c>
      <c r="U51" s="88">
        <f t="shared" si="10"/>
        <v>37.292000000000002</v>
      </c>
      <c r="V51" s="88">
        <f t="shared" si="10"/>
        <v>23.553000000000001</v>
      </c>
      <c r="W51" s="88">
        <f t="shared" si="10"/>
        <v>24.992000000000001</v>
      </c>
      <c r="X51" s="88">
        <f t="shared" si="10"/>
        <v>61.359000000000002</v>
      </c>
      <c r="Y51" s="88">
        <f t="shared" si="10"/>
        <v>103.50999999999999</v>
      </c>
      <c r="Z51" s="89" t="str">
        <f t="shared" si="10"/>
        <v/>
      </c>
      <c r="AA51" s="104">
        <f>SUM(B51:Z51)</f>
        <v>1490.87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102.452</v>
      </c>
      <c r="C4" s="18">
        <v>120.06599999999997</v>
      </c>
      <c r="D4" s="18">
        <v>96.278000000000006</v>
      </c>
      <c r="E4" s="18">
        <v>114.85499999999999</v>
      </c>
      <c r="F4" s="18">
        <v>160.33399999999997</v>
      </c>
      <c r="G4" s="18">
        <v>98.024000000000001</v>
      </c>
      <c r="H4" s="18">
        <v>86.407000000000011</v>
      </c>
      <c r="I4" s="18">
        <v>64.019000000000005</v>
      </c>
      <c r="J4" s="18">
        <v>19.952000000000002</v>
      </c>
      <c r="K4" s="18">
        <v>30.784000000000006</v>
      </c>
      <c r="L4" s="18">
        <v>31.908000000000001</v>
      </c>
      <c r="M4" s="18">
        <v>34.643000000000001</v>
      </c>
      <c r="N4" s="18">
        <v>32.208999999999996</v>
      </c>
      <c r="O4" s="18">
        <v>42.919000000000004</v>
      </c>
      <c r="P4" s="18">
        <v>30.405999999999999</v>
      </c>
      <c r="Q4" s="18">
        <v>32.591999999999999</v>
      </c>
      <c r="R4" s="18">
        <v>57.288000000000004</v>
      </c>
      <c r="S4" s="18">
        <v>20.544</v>
      </c>
      <c r="T4" s="18">
        <v>64.356999999999999</v>
      </c>
      <c r="U4" s="18">
        <v>37.268000000000001</v>
      </c>
      <c r="V4" s="18">
        <v>23.536000000000001</v>
      </c>
      <c r="W4" s="18">
        <v>24.978000000000002</v>
      </c>
      <c r="X4" s="18">
        <v>61.358999999999995</v>
      </c>
      <c r="Y4" s="18">
        <v>103.51</v>
      </c>
      <c r="Z4" s="19"/>
      <c r="AA4" s="20">
        <f>SUM(B4:Z4)</f>
        <v>1490.6880000000001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81.34</v>
      </c>
      <c r="C7" s="28">
        <v>81.78</v>
      </c>
      <c r="D7" s="28">
        <v>78.260000000000005</v>
      </c>
      <c r="E7" s="28">
        <v>69.150000000000006</v>
      </c>
      <c r="F7" s="28">
        <v>83.4</v>
      </c>
      <c r="G7" s="28">
        <v>90.63</v>
      </c>
      <c r="H7" s="28">
        <v>89.92</v>
      </c>
      <c r="I7" s="28">
        <v>79.62</v>
      </c>
      <c r="J7" s="28">
        <v>67</v>
      </c>
      <c r="K7" s="28">
        <v>59.25</v>
      </c>
      <c r="L7" s="28">
        <v>66.23</v>
      </c>
      <c r="M7" s="28">
        <v>59.37</v>
      </c>
      <c r="N7" s="28">
        <v>59.71</v>
      </c>
      <c r="O7" s="28">
        <v>54.7</v>
      </c>
      <c r="P7" s="28">
        <v>59.71</v>
      </c>
      <c r="Q7" s="28">
        <v>66.22</v>
      </c>
      <c r="R7" s="28">
        <v>69.150000000000006</v>
      </c>
      <c r="S7" s="28">
        <v>65.13</v>
      </c>
      <c r="T7" s="28">
        <v>83.67</v>
      </c>
      <c r="U7" s="28">
        <v>123.35</v>
      </c>
      <c r="V7" s="28">
        <v>146.47999999999999</v>
      </c>
      <c r="W7" s="28">
        <v>128.32</v>
      </c>
      <c r="X7" s="28">
        <v>87.21</v>
      </c>
      <c r="Y7" s="28">
        <v>80.73</v>
      </c>
      <c r="Z7" s="29"/>
      <c r="AA7" s="30">
        <f>IF(SUM(B7:Z7)&lt;&gt;0,AVERAGEIF(B7:Z7,"&lt;&gt;"""),"")</f>
        <v>80.430416666666673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29.245999999999999</v>
      </c>
      <c r="C14" s="57">
        <v>43.944000000000003</v>
      </c>
      <c r="D14" s="57">
        <v>40.980000000000004</v>
      </c>
      <c r="E14" s="57">
        <v>46.678999999999995</v>
      </c>
      <c r="F14" s="57">
        <v>42.012999999999998</v>
      </c>
      <c r="G14" s="57">
        <v>33.061999999999998</v>
      </c>
      <c r="H14" s="57">
        <v>5.2490000000000006</v>
      </c>
      <c r="I14" s="57">
        <v>4.4660000000000002</v>
      </c>
      <c r="J14" s="57">
        <v>0.34699999999999998</v>
      </c>
      <c r="K14" s="57">
        <v>0.51200000000000001</v>
      </c>
      <c r="L14" s="57">
        <v>1.07</v>
      </c>
      <c r="M14" s="57">
        <v>3.2109999999999999</v>
      </c>
      <c r="N14" s="57">
        <v>4.54</v>
      </c>
      <c r="O14" s="57">
        <v>6.8259999999999996</v>
      </c>
      <c r="P14" s="57">
        <v>2.1040000000000001</v>
      </c>
      <c r="Q14" s="57">
        <v>1.4570000000000001</v>
      </c>
      <c r="R14" s="57">
        <v>9.043000000000001</v>
      </c>
      <c r="S14" s="57"/>
      <c r="T14" s="57">
        <v>3.056</v>
      </c>
      <c r="U14" s="57"/>
      <c r="V14" s="57"/>
      <c r="W14" s="57"/>
      <c r="X14" s="57">
        <v>8.9749999999999996</v>
      </c>
      <c r="Y14" s="57">
        <v>12.998999999999999</v>
      </c>
      <c r="Z14" s="58"/>
      <c r="AA14" s="59">
        <f t="shared" si="0"/>
        <v>299.779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29.245999999999999</v>
      </c>
      <c r="C16" s="62">
        <f t="shared" ref="C16:Z16" si="1">IF(LEN(C$2)&gt;0,SUM(C10:C15),"")</f>
        <v>43.944000000000003</v>
      </c>
      <c r="D16" s="62">
        <f t="shared" si="1"/>
        <v>40.980000000000004</v>
      </c>
      <c r="E16" s="62">
        <f t="shared" si="1"/>
        <v>46.678999999999995</v>
      </c>
      <c r="F16" s="62">
        <f t="shared" si="1"/>
        <v>42.012999999999998</v>
      </c>
      <c r="G16" s="62">
        <f t="shared" si="1"/>
        <v>33.061999999999998</v>
      </c>
      <c r="H16" s="62">
        <f t="shared" si="1"/>
        <v>5.2490000000000006</v>
      </c>
      <c r="I16" s="62">
        <f t="shared" si="1"/>
        <v>4.4660000000000002</v>
      </c>
      <c r="J16" s="62">
        <f t="shared" si="1"/>
        <v>0.34699999999999998</v>
      </c>
      <c r="K16" s="62">
        <f t="shared" si="1"/>
        <v>0.51200000000000001</v>
      </c>
      <c r="L16" s="62">
        <f t="shared" si="1"/>
        <v>1.07</v>
      </c>
      <c r="M16" s="62">
        <f t="shared" si="1"/>
        <v>3.2109999999999999</v>
      </c>
      <c r="N16" s="62">
        <f t="shared" si="1"/>
        <v>4.54</v>
      </c>
      <c r="O16" s="62">
        <f t="shared" si="1"/>
        <v>6.8259999999999996</v>
      </c>
      <c r="P16" s="62">
        <f t="shared" si="1"/>
        <v>2.1040000000000001</v>
      </c>
      <c r="Q16" s="62">
        <f t="shared" si="1"/>
        <v>1.4570000000000001</v>
      </c>
      <c r="R16" s="62">
        <f t="shared" si="1"/>
        <v>9.043000000000001</v>
      </c>
      <c r="S16" s="62">
        <f t="shared" si="1"/>
        <v>0</v>
      </c>
      <c r="T16" s="62">
        <f t="shared" si="1"/>
        <v>3.056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8.9749999999999996</v>
      </c>
      <c r="Y16" s="62">
        <f t="shared" si="1"/>
        <v>12.998999999999999</v>
      </c>
      <c r="Z16" s="63" t="str">
        <f t="shared" si="1"/>
        <v/>
      </c>
      <c r="AA16" s="64">
        <f>SUM(AA10:AA15)</f>
        <v>299.779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20.532999999999998</v>
      </c>
      <c r="C20" s="77">
        <v>29.840999999999998</v>
      </c>
      <c r="D20" s="77">
        <v>17.548999999999999</v>
      </c>
      <c r="E20" s="77">
        <v>20.812999999999999</v>
      </c>
      <c r="F20" s="77">
        <v>25.989000000000001</v>
      </c>
      <c r="G20" s="77">
        <v>11</v>
      </c>
      <c r="H20" s="77">
        <v>20.348000000000003</v>
      </c>
      <c r="I20" s="77">
        <v>21.029</v>
      </c>
      <c r="J20" s="77">
        <v>11</v>
      </c>
      <c r="K20" s="77">
        <v>18.089000000000002</v>
      </c>
      <c r="L20" s="77">
        <v>18.007999999999999</v>
      </c>
      <c r="M20" s="77">
        <v>17.951999999999998</v>
      </c>
      <c r="N20" s="77">
        <v>14.948</v>
      </c>
      <c r="O20" s="77">
        <v>17.547000000000001</v>
      </c>
      <c r="P20" s="77">
        <v>17.561</v>
      </c>
      <c r="Q20" s="77">
        <v>17.380000000000003</v>
      </c>
      <c r="R20" s="77">
        <v>17.478000000000002</v>
      </c>
      <c r="S20" s="77">
        <v>11.372</v>
      </c>
      <c r="T20" s="77">
        <v>17.696999999999999</v>
      </c>
      <c r="U20" s="77">
        <v>11.808999999999999</v>
      </c>
      <c r="V20" s="77"/>
      <c r="W20" s="77"/>
      <c r="X20" s="77">
        <v>22.135999999999999</v>
      </c>
      <c r="Y20" s="77">
        <v>23.337999999999997</v>
      </c>
      <c r="Z20" s="78"/>
      <c r="AA20" s="79">
        <f t="shared" si="2"/>
        <v>403.41700000000009</v>
      </c>
    </row>
    <row r="21" spans="1:27" ht="24.95" customHeight="1" x14ac:dyDescent="0.2">
      <c r="A21" s="75" t="s">
        <v>16</v>
      </c>
      <c r="B21" s="80">
        <v>52.673000000000002</v>
      </c>
      <c r="C21" s="81">
        <v>46.281000000000006</v>
      </c>
      <c r="D21" s="81">
        <v>37.749000000000002</v>
      </c>
      <c r="E21" s="81">
        <v>47.363</v>
      </c>
      <c r="F21" s="81">
        <v>33.532000000000004</v>
      </c>
      <c r="G21" s="81">
        <v>13.462</v>
      </c>
      <c r="H21" s="81">
        <v>60.81</v>
      </c>
      <c r="I21" s="81">
        <v>38.523999999999994</v>
      </c>
      <c r="J21" s="81">
        <v>8.6050000000000004</v>
      </c>
      <c r="K21" s="81">
        <v>12.183</v>
      </c>
      <c r="L21" s="81">
        <v>12.83</v>
      </c>
      <c r="M21" s="81">
        <v>13.48</v>
      </c>
      <c r="N21" s="81">
        <v>12.721</v>
      </c>
      <c r="O21" s="81">
        <v>18.545999999999999</v>
      </c>
      <c r="P21" s="81">
        <v>10.741000000000001</v>
      </c>
      <c r="Q21" s="81">
        <v>13.754999999999999</v>
      </c>
      <c r="R21" s="81">
        <v>30.766999999999999</v>
      </c>
      <c r="S21" s="81">
        <v>9.1720000000000006</v>
      </c>
      <c r="T21" s="81">
        <v>43.604000000000006</v>
      </c>
      <c r="U21" s="81">
        <v>25.459</v>
      </c>
      <c r="V21" s="81">
        <v>13.036</v>
      </c>
      <c r="W21" s="81">
        <v>10.278</v>
      </c>
      <c r="X21" s="81">
        <v>30.248000000000001</v>
      </c>
      <c r="Y21" s="81">
        <v>67.173000000000002</v>
      </c>
      <c r="Z21" s="78"/>
      <c r="AA21" s="79">
        <f t="shared" si="2"/>
        <v>662.99199999999996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73.206000000000003</v>
      </c>
      <c r="C25" s="88">
        <f t="shared" si="3"/>
        <v>76.122</v>
      </c>
      <c r="D25" s="88">
        <f t="shared" si="3"/>
        <v>55.298000000000002</v>
      </c>
      <c r="E25" s="88">
        <f t="shared" si="3"/>
        <v>68.176000000000002</v>
      </c>
      <c r="F25" s="88">
        <f t="shared" si="3"/>
        <v>59.521000000000001</v>
      </c>
      <c r="G25" s="88">
        <f t="shared" si="3"/>
        <v>24.462</v>
      </c>
      <c r="H25" s="88">
        <f t="shared" si="3"/>
        <v>81.158000000000001</v>
      </c>
      <c r="I25" s="88">
        <f t="shared" si="3"/>
        <v>59.552999999999997</v>
      </c>
      <c r="J25" s="88">
        <f t="shared" si="3"/>
        <v>19.605</v>
      </c>
      <c r="K25" s="88">
        <f t="shared" si="3"/>
        <v>30.272000000000002</v>
      </c>
      <c r="L25" s="88">
        <f t="shared" si="3"/>
        <v>30.838000000000001</v>
      </c>
      <c r="M25" s="88">
        <f t="shared" si="3"/>
        <v>31.431999999999999</v>
      </c>
      <c r="N25" s="88">
        <f t="shared" si="3"/>
        <v>27.669</v>
      </c>
      <c r="O25" s="88">
        <f t="shared" si="3"/>
        <v>36.093000000000004</v>
      </c>
      <c r="P25" s="88">
        <f t="shared" si="3"/>
        <v>28.302</v>
      </c>
      <c r="Q25" s="88">
        <f t="shared" si="3"/>
        <v>31.135000000000002</v>
      </c>
      <c r="R25" s="88">
        <f t="shared" si="3"/>
        <v>48.245000000000005</v>
      </c>
      <c r="S25" s="88">
        <f t="shared" si="3"/>
        <v>20.544</v>
      </c>
      <c r="T25" s="88">
        <f t="shared" si="3"/>
        <v>61.301000000000002</v>
      </c>
      <c r="U25" s="88">
        <f t="shared" si="3"/>
        <v>37.268000000000001</v>
      </c>
      <c r="V25" s="88">
        <f t="shared" si="3"/>
        <v>13.036</v>
      </c>
      <c r="W25" s="88">
        <f t="shared" si="3"/>
        <v>10.278</v>
      </c>
      <c r="X25" s="88">
        <f t="shared" si="3"/>
        <v>52.384</v>
      </c>
      <c r="Y25" s="88">
        <f t="shared" si="3"/>
        <v>90.510999999999996</v>
      </c>
      <c r="Z25" s="89">
        <f t="shared" si="3"/>
        <v>0</v>
      </c>
      <c r="AA25" s="90">
        <f t="shared" si="3"/>
        <v>1066.4090000000001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102.452</v>
      </c>
      <c r="C29" s="77">
        <v>120.066</v>
      </c>
      <c r="D29" s="77">
        <v>96.278000000000006</v>
      </c>
      <c r="E29" s="77">
        <v>114.855</v>
      </c>
      <c r="F29" s="77">
        <v>101.53400000000001</v>
      </c>
      <c r="G29" s="77">
        <v>57.524000000000001</v>
      </c>
      <c r="H29" s="77">
        <v>86.406999999999996</v>
      </c>
      <c r="I29" s="77">
        <v>64.019000000000005</v>
      </c>
      <c r="J29" s="77">
        <v>19.952000000000002</v>
      </c>
      <c r="K29" s="77">
        <v>30.783999999999999</v>
      </c>
      <c r="L29" s="77">
        <v>31.908000000000001</v>
      </c>
      <c r="M29" s="77">
        <v>34.643000000000001</v>
      </c>
      <c r="N29" s="77">
        <v>32.209000000000003</v>
      </c>
      <c r="O29" s="77">
        <v>42.918999999999997</v>
      </c>
      <c r="P29" s="77">
        <v>30.405999999999999</v>
      </c>
      <c r="Q29" s="77">
        <v>32.591999999999999</v>
      </c>
      <c r="R29" s="77">
        <v>57.287999999999997</v>
      </c>
      <c r="S29" s="77">
        <v>20.544</v>
      </c>
      <c r="T29" s="77">
        <v>64.356999999999999</v>
      </c>
      <c r="U29" s="77">
        <v>37.268000000000001</v>
      </c>
      <c r="V29" s="77">
        <v>13.036</v>
      </c>
      <c r="W29" s="77">
        <v>10.278</v>
      </c>
      <c r="X29" s="77">
        <v>61.359000000000002</v>
      </c>
      <c r="Y29" s="77">
        <v>103.51</v>
      </c>
      <c r="Z29" s="78"/>
      <c r="AA29" s="79">
        <f>SUM(B29:Z29)</f>
        <v>1366.1880000000001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102.452</v>
      </c>
      <c r="C31" s="62">
        <f t="shared" si="4"/>
        <v>120.066</v>
      </c>
      <c r="D31" s="62">
        <f t="shared" si="4"/>
        <v>96.278000000000006</v>
      </c>
      <c r="E31" s="62">
        <f t="shared" si="4"/>
        <v>114.855</v>
      </c>
      <c r="F31" s="62">
        <f t="shared" si="4"/>
        <v>101.53400000000001</v>
      </c>
      <c r="G31" s="62">
        <f t="shared" si="4"/>
        <v>57.524000000000001</v>
      </c>
      <c r="H31" s="62">
        <f t="shared" si="4"/>
        <v>86.406999999999996</v>
      </c>
      <c r="I31" s="62">
        <f t="shared" si="4"/>
        <v>64.019000000000005</v>
      </c>
      <c r="J31" s="62">
        <f t="shared" si="4"/>
        <v>19.952000000000002</v>
      </c>
      <c r="K31" s="62">
        <f t="shared" si="4"/>
        <v>30.783999999999999</v>
      </c>
      <c r="L31" s="62">
        <f t="shared" si="4"/>
        <v>31.908000000000001</v>
      </c>
      <c r="M31" s="62">
        <f t="shared" si="4"/>
        <v>34.643000000000001</v>
      </c>
      <c r="N31" s="62">
        <f t="shared" si="4"/>
        <v>32.209000000000003</v>
      </c>
      <c r="O31" s="62">
        <f t="shared" si="4"/>
        <v>42.918999999999997</v>
      </c>
      <c r="P31" s="62">
        <f t="shared" si="4"/>
        <v>30.405999999999999</v>
      </c>
      <c r="Q31" s="62">
        <f t="shared" si="4"/>
        <v>32.591999999999999</v>
      </c>
      <c r="R31" s="62">
        <f t="shared" si="4"/>
        <v>57.287999999999997</v>
      </c>
      <c r="S31" s="62">
        <f t="shared" si="4"/>
        <v>20.544</v>
      </c>
      <c r="T31" s="62">
        <f t="shared" si="4"/>
        <v>64.356999999999999</v>
      </c>
      <c r="U31" s="62">
        <f t="shared" si="4"/>
        <v>37.268000000000001</v>
      </c>
      <c r="V31" s="62">
        <f t="shared" si="4"/>
        <v>13.036</v>
      </c>
      <c r="W31" s="62">
        <f t="shared" si="4"/>
        <v>10.278</v>
      </c>
      <c r="X31" s="62">
        <f t="shared" si="4"/>
        <v>61.359000000000002</v>
      </c>
      <c r="Y31" s="62">
        <f t="shared" si="4"/>
        <v>103.51</v>
      </c>
      <c r="Z31" s="63">
        <f t="shared" si="4"/>
        <v>0</v>
      </c>
      <c r="AA31" s="64">
        <f t="shared" si="4"/>
        <v>1366.1880000000001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58.8</v>
      </c>
      <c r="G38" s="99">
        <v>40.5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10.5</v>
      </c>
      <c r="W38" s="99">
        <v>14.7</v>
      </c>
      <c r="X38" s="99"/>
      <c r="Y38" s="99"/>
      <c r="Z38" s="100"/>
      <c r="AA38" s="79">
        <f t="shared" si="5"/>
        <v>124.5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58.8</v>
      </c>
      <c r="G39" s="88">
        <f t="shared" si="6"/>
        <v>40.5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10.5</v>
      </c>
      <c r="W39" s="88">
        <f t="shared" si="6"/>
        <v>14.7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58.8</v>
      </c>
      <c r="G46" s="99">
        <v>40.5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10.5</v>
      </c>
      <c r="W46" s="99">
        <v>14.7</v>
      </c>
      <c r="X46" s="99"/>
      <c r="Y46" s="99"/>
      <c r="Z46" s="100"/>
      <c r="AA46" s="79">
        <f t="shared" si="7"/>
        <v>124.5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58.8</v>
      </c>
      <c r="G48" s="88">
        <f t="shared" si="8"/>
        <v>40.5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10.5</v>
      </c>
      <c r="W48" s="88">
        <f t="shared" si="8"/>
        <v>14.7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102.452</v>
      </c>
      <c r="C51" s="88">
        <f t="shared" si="10"/>
        <v>120.066</v>
      </c>
      <c r="D51" s="88">
        <f t="shared" si="10"/>
        <v>96.278000000000006</v>
      </c>
      <c r="E51" s="88">
        <f t="shared" si="10"/>
        <v>114.85499999999999</v>
      </c>
      <c r="F51" s="88">
        <f t="shared" si="10"/>
        <v>160.334</v>
      </c>
      <c r="G51" s="88">
        <f t="shared" si="10"/>
        <v>98.024000000000001</v>
      </c>
      <c r="H51" s="88">
        <f t="shared" si="10"/>
        <v>86.406999999999996</v>
      </c>
      <c r="I51" s="88">
        <f t="shared" si="10"/>
        <v>64.018999999999991</v>
      </c>
      <c r="J51" s="88">
        <f t="shared" si="10"/>
        <v>19.952000000000002</v>
      </c>
      <c r="K51" s="88">
        <f t="shared" si="10"/>
        <v>30.784000000000002</v>
      </c>
      <c r="L51" s="88">
        <f t="shared" si="10"/>
        <v>31.908000000000001</v>
      </c>
      <c r="M51" s="88">
        <f t="shared" si="10"/>
        <v>34.643000000000001</v>
      </c>
      <c r="N51" s="88">
        <f t="shared" si="10"/>
        <v>32.209000000000003</v>
      </c>
      <c r="O51" s="88">
        <f t="shared" si="10"/>
        <v>42.919000000000004</v>
      </c>
      <c r="P51" s="88">
        <f t="shared" si="10"/>
        <v>30.405999999999999</v>
      </c>
      <c r="Q51" s="88">
        <f t="shared" si="10"/>
        <v>32.591999999999999</v>
      </c>
      <c r="R51" s="88">
        <f t="shared" si="10"/>
        <v>57.288000000000004</v>
      </c>
      <c r="S51" s="88">
        <f t="shared" si="10"/>
        <v>20.544</v>
      </c>
      <c r="T51" s="88">
        <f t="shared" si="10"/>
        <v>64.356999999999999</v>
      </c>
      <c r="U51" s="88">
        <f t="shared" si="10"/>
        <v>37.268000000000001</v>
      </c>
      <c r="V51" s="88">
        <f t="shared" si="10"/>
        <v>23.536000000000001</v>
      </c>
      <c r="W51" s="88">
        <f t="shared" si="10"/>
        <v>24.978000000000002</v>
      </c>
      <c r="X51" s="88">
        <f t="shared" si="10"/>
        <v>61.359000000000002</v>
      </c>
      <c r="Y51" s="88">
        <f t="shared" si="10"/>
        <v>103.50999999999999</v>
      </c>
      <c r="Z51" s="89">
        <f t="shared" si="10"/>
        <v>0</v>
      </c>
      <c r="AA51" s="104">
        <f>SUM(B51:Z51)</f>
        <v>1490.6880000000003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-60</v>
      </c>
      <c r="E4" s="18">
        <v>-114.9</v>
      </c>
      <c r="F4" s="18">
        <v>58.8</v>
      </c>
      <c r="G4" s="18">
        <v>40.5</v>
      </c>
      <c r="H4" s="18"/>
      <c r="I4" s="18"/>
      <c r="J4" s="18"/>
      <c r="K4" s="18"/>
      <c r="L4" s="18"/>
      <c r="M4" s="18"/>
      <c r="N4" s="18"/>
      <c r="O4" s="18">
        <v>-27</v>
      </c>
      <c r="P4" s="18"/>
      <c r="Q4" s="18">
        <v>-13.6</v>
      </c>
      <c r="R4" s="18"/>
      <c r="S4" s="18"/>
      <c r="T4" s="18"/>
      <c r="U4" s="18">
        <v>-5.4</v>
      </c>
      <c r="V4" s="18">
        <v>10.5</v>
      </c>
      <c r="W4" s="18">
        <v>14.7</v>
      </c>
      <c r="X4" s="18"/>
      <c r="Y4" s="18"/>
      <c r="Z4" s="19"/>
      <c r="AA4" s="111">
        <f>SUM(B4:Z4)</f>
        <v>-96.4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81.34</v>
      </c>
      <c r="C7" s="117">
        <v>81.78</v>
      </c>
      <c r="D7" s="117">
        <v>78.260000000000005</v>
      </c>
      <c r="E7" s="117">
        <v>69.150000000000006</v>
      </c>
      <c r="F7" s="117">
        <v>83.4</v>
      </c>
      <c r="G7" s="117">
        <v>90.63</v>
      </c>
      <c r="H7" s="117">
        <v>89.92</v>
      </c>
      <c r="I7" s="117">
        <v>79.62</v>
      </c>
      <c r="J7" s="117">
        <v>67</v>
      </c>
      <c r="K7" s="117">
        <v>59.25</v>
      </c>
      <c r="L7" s="117">
        <v>66.23</v>
      </c>
      <c r="M7" s="117">
        <v>59.37</v>
      </c>
      <c r="N7" s="117">
        <v>59.71</v>
      </c>
      <c r="O7" s="117">
        <v>54.7</v>
      </c>
      <c r="P7" s="117">
        <v>59.71</v>
      </c>
      <c r="Q7" s="117">
        <v>66.22</v>
      </c>
      <c r="R7" s="117">
        <v>69.150000000000006</v>
      </c>
      <c r="S7" s="117">
        <v>65.13</v>
      </c>
      <c r="T7" s="117">
        <v>83.67</v>
      </c>
      <c r="U7" s="117">
        <v>123.35</v>
      </c>
      <c r="V7" s="117">
        <v>146.47999999999999</v>
      </c>
      <c r="W7" s="117">
        <v>128.32</v>
      </c>
      <c r="X7" s="117">
        <v>87.21</v>
      </c>
      <c r="Y7" s="117">
        <v>80.73</v>
      </c>
      <c r="Z7" s="118"/>
      <c r="AA7" s="119">
        <f>IF(SUM(B7:Z7)&lt;&gt;0,AVERAGEIF(B7:Z7,"&lt;&gt;"""),"")</f>
        <v>80.430416666666673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60</v>
      </c>
      <c r="E15" s="133">
        <v>114.9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27</v>
      </c>
      <c r="P15" s="133"/>
      <c r="Q15" s="133">
        <v>13.6</v>
      </c>
      <c r="R15" s="133"/>
      <c r="S15" s="133"/>
      <c r="T15" s="133"/>
      <c r="U15" s="133">
        <v>5.4</v>
      </c>
      <c r="V15" s="133"/>
      <c r="W15" s="133"/>
      <c r="X15" s="133"/>
      <c r="Y15" s="133"/>
      <c r="Z15" s="131"/>
      <c r="AA15" s="132">
        <f t="shared" si="0"/>
        <v>220.9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60</v>
      </c>
      <c r="E16" s="135">
        <f t="shared" si="1"/>
        <v>114.9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27</v>
      </c>
      <c r="P16" s="135">
        <f t="shared" si="1"/>
        <v>0</v>
      </c>
      <c r="Q16" s="135">
        <f t="shared" si="1"/>
        <v>13.6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58.8</v>
      </c>
      <c r="G23" s="133">
        <v>40.5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10.5</v>
      </c>
      <c r="W23" s="133">
        <v>14.7</v>
      </c>
      <c r="X23" s="133"/>
      <c r="Y23" s="133"/>
      <c r="Z23" s="131"/>
      <c r="AA23" s="132">
        <f t="shared" si="2"/>
        <v>124.5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58.8</v>
      </c>
      <c r="G24" s="135">
        <f t="shared" si="3"/>
        <v>40.5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10.5</v>
      </c>
      <c r="W24" s="135">
        <f t="shared" si="3"/>
        <v>14.7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2024-05-08T13:17:23Z</dcterms:created>
  <dcterms:modified xsi:type="dcterms:W3CDTF">2024-05-08T13:17:24Z</dcterms:modified>
</cp:coreProperties>
</file>