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<sst xmlns="http://schemas.openxmlformats.org/spreadsheetml/2006/main" count="117" uniqueCount="53">
  <si>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07/05/2024 16:23:47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</si>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</sst>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6B6-4B9E-91D8-8A8C671EAD6B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6B6-4B9E-91D8-8A8C671EAD6B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76.808000000000007</c:v>
                </c:pt>
                <c:pt idx="1">
                  <c:v>88.147999999999996</c:v>
                </c:pt>
                <c:pt idx="2">
                  <c:v>78.286000000000001</c:v>
                </c:pt>
                <c:pt idx="3">
                  <c:v>76.504999999999995</c:v>
                </c:pt>
                <c:pt idx="4">
                  <c:v>67.971999999999994</c:v>
                </c:pt>
                <c:pt idx="5">
                  <c:v>45.148000000000003</c:v>
                </c:pt>
                <c:pt idx="6">
                  <c:v>12</c:v>
                </c:pt>
                <c:pt idx="7">
                  <c:v>51.128</c:v>
                </c:pt>
                <c:pt idx="8">
                  <c:v>40.488</c:v>
                </c:pt>
                <c:pt idx="9">
                  <c:v>27.364000000000001</c:v>
                </c:pt>
                <c:pt idx="10">
                  <c:v>8.7910000000000004</c:v>
                </c:pt>
                <c:pt idx="13">
                  <c:v>8.3729999999999993</c:v>
                </c:pt>
                <c:pt idx="16">
                  <c:v>3.8490000000000002</c:v>
                </c:pt>
                <c:pt idx="17">
                  <c:v>12.273999999999999</c:v>
                </c:pt>
                <c:pt idx="18">
                  <c:v>11.333</c:v>
                </c:pt>
                <c:pt idx="19">
                  <c:v>15</c:v>
                </c:pt>
                <c:pt idx="20">
                  <c:v>3</c:v>
                </c:pt>
                <c:pt idx="21">
                  <c:v>15.766999999999999</c:v>
                </c:pt>
                <c:pt idx="22">
                  <c:v>53.302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6B6-4B9E-91D8-8A8C671EAD6B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54.1</c:v>
                </c:pt>
                <c:pt idx="19">
                  <c:v>0</c:v>
                </c:pt>
                <c:pt idx="20">
                  <c:v>0</c:v>
                </c:pt>
                <c:pt idx="21">
                  <c:v>35.700000000000003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6B6-4B9E-91D8-8A8C671EAD6B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0.21299999999999999</c:v>
                </c:pt>
                <c:pt idx="5">
                  <c:v>2.1999999999999999E-2</c:v>
                </c:pt>
                <c:pt idx="6">
                  <c:v>2.8629999999999995</c:v>
                </c:pt>
                <c:pt idx="8">
                  <c:v>0.59</c:v>
                </c:pt>
                <c:pt idx="9">
                  <c:v>0.999</c:v>
                </c:pt>
                <c:pt idx="10">
                  <c:v>0.64100000000000001</c:v>
                </c:pt>
                <c:pt idx="11">
                  <c:v>0.151</c:v>
                </c:pt>
                <c:pt idx="12">
                  <c:v>9.2999999999999999E-2</c:v>
                </c:pt>
                <c:pt idx="13">
                  <c:v>1.4969999999999999</c:v>
                </c:pt>
                <c:pt idx="14">
                  <c:v>1.095</c:v>
                </c:pt>
                <c:pt idx="15">
                  <c:v>0.45799999999999996</c:v>
                </c:pt>
                <c:pt idx="17">
                  <c:v>0.113</c:v>
                </c:pt>
                <c:pt idx="18">
                  <c:v>0.109</c:v>
                </c:pt>
                <c:pt idx="19">
                  <c:v>0.30099999999999999</c:v>
                </c:pt>
                <c:pt idx="20">
                  <c:v>0.26200000000000001</c:v>
                </c:pt>
                <c:pt idx="21">
                  <c:v>2.1999999999999999E-2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6B6-4B9E-91D8-8A8C671EAD6B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6B6-4B9E-91D8-8A8C671EAD6B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6B6-4B9E-91D8-8A8C671EAD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77.020999999999987</c:v>
                </c:pt>
                <c:pt idx="1">
                  <c:v>88.147999999999996</c:v>
                </c:pt>
                <c:pt idx="2">
                  <c:v>78.623000000000005</c:v>
                </c:pt>
                <c:pt idx="3">
                  <c:v>76.504999999999995</c:v>
                </c:pt>
                <c:pt idx="4">
                  <c:v>67.972000000000008</c:v>
                </c:pt>
                <c:pt idx="5">
                  <c:v>45.17</c:v>
                </c:pt>
                <c:pt idx="6">
                  <c:v>14.863000000000001</c:v>
                </c:pt>
                <c:pt idx="7">
                  <c:v>51.128</c:v>
                </c:pt>
                <c:pt idx="8">
                  <c:v>42.301000000000002</c:v>
                </c:pt>
                <c:pt idx="9">
                  <c:v>34.925999999999995</c:v>
                </c:pt>
                <c:pt idx="10">
                  <c:v>27.381</c:v>
                </c:pt>
                <c:pt idx="11">
                  <c:v>29.963000000000005</c:v>
                </c:pt>
                <c:pt idx="12">
                  <c:v>28.721</c:v>
                </c:pt>
                <c:pt idx="13">
                  <c:v>36.110999999999997</c:v>
                </c:pt>
                <c:pt idx="14">
                  <c:v>32.375999999999998</c:v>
                </c:pt>
                <c:pt idx="15">
                  <c:v>29.872000000000003</c:v>
                </c:pt>
                <c:pt idx="16">
                  <c:v>30.35</c:v>
                </c:pt>
                <c:pt idx="17">
                  <c:v>30.057000000000002</c:v>
                </c:pt>
                <c:pt idx="18">
                  <c:v>65.525000000000006</c:v>
                </c:pt>
                <c:pt idx="19">
                  <c:v>15.301</c:v>
                </c:pt>
                <c:pt idx="20">
                  <c:v>3.2619999999999996</c:v>
                </c:pt>
                <c:pt idx="21">
                  <c:v>51.482999999999997</c:v>
                </c:pt>
                <c:pt idx="22">
                  <c:v>53.302000000000007</c:v>
                </c:pt>
                <c:pt idx="23">
                  <c:v>71.513000000000005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6B6-4B9E-91D8-8A8C671EAD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77.849999999999994</c:v>
                </c:pt>
                <c:pt idx="1">
                  <c:v>73.16</c:v>
                </c:pt>
                <c:pt idx="2">
                  <c:v>73.33</c:v>
                </c:pt>
                <c:pt idx="3">
                  <c:v>74.150000000000006</c:v>
                </c:pt>
                <c:pt idx="4">
                  <c:v>76.3</c:v>
                </c:pt>
                <c:pt idx="5">
                  <c:v>82.55</c:v>
                </c:pt>
                <c:pt idx="6">
                  <c:v>104.14</c:v>
                </c:pt>
                <c:pt idx="7">
                  <c:v>107.34</c:v>
                </c:pt>
                <c:pt idx="8">
                  <c:v>92.86</c:v>
                </c:pt>
                <c:pt idx="9">
                  <c:v>78.28</c:v>
                </c:pt>
                <c:pt idx="10">
                  <c:v>74</c:v>
                </c:pt>
                <c:pt idx="11">
                  <c:v>67.88</c:v>
                </c:pt>
                <c:pt idx="12">
                  <c:v>73.62</c:v>
                </c:pt>
                <c:pt idx="13">
                  <c:v>69</c:v>
                </c:pt>
                <c:pt idx="14">
                  <c:v>53.14</c:v>
                </c:pt>
                <c:pt idx="15">
                  <c:v>64.569999999999993</c:v>
                </c:pt>
                <c:pt idx="16">
                  <c:v>80</c:v>
                </c:pt>
                <c:pt idx="17">
                  <c:v>88.36</c:v>
                </c:pt>
                <c:pt idx="18">
                  <c:v>102</c:v>
                </c:pt>
                <c:pt idx="19">
                  <c:v>143.51</c:v>
                </c:pt>
                <c:pt idx="20">
                  <c:v>165.34</c:v>
                </c:pt>
                <c:pt idx="21">
                  <c:v>111.46</c:v>
                </c:pt>
                <c:pt idx="22">
                  <c:v>90.99</c:v>
                </c:pt>
                <c:pt idx="23">
                  <c:v>63.28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6B6-4B9E-91D8-8A8C671EAD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45420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77.021000000000001</v>
      </c>
      <c r="C4" s="18">
        <v>88.147999999999996</v>
      </c>
      <c r="D4" s="18">
        <v>78.623000000000005</v>
      </c>
      <c r="E4" s="18">
        <v>76.504999999999995</v>
      </c>
      <c r="F4" s="18">
        <v>67.971999999999994</v>
      </c>
      <c r="G4" s="18">
        <v>45.170000000000009</v>
      </c>
      <c r="H4" s="18">
        <v>14.863</v>
      </c>
      <c r="I4" s="18">
        <v>51.128</v>
      </c>
      <c r="J4" s="18">
        <v>42.301000000000002</v>
      </c>
      <c r="K4" s="18">
        <v>34.926000000000002</v>
      </c>
      <c r="L4" s="18">
        <v>27.381</v>
      </c>
      <c r="M4" s="18">
        <v>29.963000000000001</v>
      </c>
      <c r="N4" s="18">
        <v>28.720999999999997</v>
      </c>
      <c r="O4" s="18">
        <v>36.110999999999997</v>
      </c>
      <c r="P4" s="18">
        <v>32.376000000000005</v>
      </c>
      <c r="Q4" s="18">
        <v>29.872</v>
      </c>
      <c r="R4" s="18">
        <v>30.349999999999998</v>
      </c>
      <c r="S4" s="18">
        <v>30.056999999999999</v>
      </c>
      <c r="T4" s="18">
        <v>65.542000000000002</v>
      </c>
      <c r="U4" s="18">
        <v>15.301</v>
      </c>
      <c r="V4" s="18">
        <v>3.2619999999999996</v>
      </c>
      <c r="W4" s="18">
        <v>51.489000000000004</v>
      </c>
      <c r="X4" s="18">
        <v>53.302</v>
      </c>
      <c r="Y4" s="18">
        <v>71.513000000000005</v>
      </c>
      <c r="Z4" s="19"/>
      <c r="AA4" s="20">
        <f>SUM(B4:Z4)</f>
        <v>1081.8969999999999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77.849999999999994</v>
      </c>
      <c r="C7" s="28">
        <v>73.16</v>
      </c>
      <c r="D7" s="28">
        <v>73.33</v>
      </c>
      <c r="E7" s="28">
        <v>74.150000000000006</v>
      </c>
      <c r="F7" s="28">
        <v>76.3</v>
      </c>
      <c r="G7" s="28">
        <v>82.55</v>
      </c>
      <c r="H7" s="28">
        <v>104.14</v>
      </c>
      <c r="I7" s="28">
        <v>107.34</v>
      </c>
      <c r="J7" s="28">
        <v>92.86</v>
      </c>
      <c r="K7" s="28">
        <v>78.28</v>
      </c>
      <c r="L7" s="28">
        <v>74</v>
      </c>
      <c r="M7" s="28">
        <v>67.88</v>
      </c>
      <c r="N7" s="28">
        <v>73.62</v>
      </c>
      <c r="O7" s="28">
        <v>69</v>
      </c>
      <c r="P7" s="28">
        <v>53.14</v>
      </c>
      <c r="Q7" s="28">
        <v>64.569999999999993</v>
      </c>
      <c r="R7" s="28">
        <v>80</v>
      </c>
      <c r="S7" s="28">
        <v>88.36</v>
      </c>
      <c r="T7" s="28">
        <v>102</v>
      </c>
      <c r="U7" s="28">
        <v>143.51</v>
      </c>
      <c r="V7" s="28">
        <v>165.34</v>
      </c>
      <c r="W7" s="28">
        <v>111.46</v>
      </c>
      <c r="X7" s="28">
        <v>90.99</v>
      </c>
      <c r="Y7" s="28">
        <v>63.28</v>
      </c>
      <c r="Z7" s="29"/>
      <c r="AA7" s="30">
        <f>IF(SUM(B7:Z7)&lt;&gt;0,AVERAGEIF(B7:Z7,"&lt;&gt;"""),"")</f>
        <v>86.962916666666672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76.808000000000007</v>
      </c>
      <c r="C12" s="52">
        <v>88.147999999999996</v>
      </c>
      <c r="D12" s="52">
        <v>78.286000000000001</v>
      </c>
      <c r="E12" s="52">
        <v>76.504999999999995</v>
      </c>
      <c r="F12" s="52">
        <v>67.971999999999994</v>
      </c>
      <c r="G12" s="52">
        <v>45.148000000000003</v>
      </c>
      <c r="H12" s="52">
        <v>12</v>
      </c>
      <c r="I12" s="52">
        <v>51.128</v>
      </c>
      <c r="J12" s="52">
        <v>40.488</v>
      </c>
      <c r="K12" s="52">
        <v>27.364000000000001</v>
      </c>
      <c r="L12" s="52">
        <v>8.7910000000000004</v>
      </c>
      <c r="M12" s="52"/>
      <c r="N12" s="52"/>
      <c r="O12" s="52">
        <v>8.3729999999999993</v>
      </c>
      <c r="P12" s="52"/>
      <c r="Q12" s="52"/>
      <c r="R12" s="52">
        <v>3.8490000000000002</v>
      </c>
      <c r="S12" s="52">
        <v>12.273999999999999</v>
      </c>
      <c r="T12" s="52">
        <v>11.333</v>
      </c>
      <c r="U12" s="52">
        <v>15</v>
      </c>
      <c r="V12" s="52">
        <v>3</v>
      </c>
      <c r="W12" s="52">
        <v>15.766999999999999</v>
      </c>
      <c r="X12" s="52">
        <v>53.302</v>
      </c>
      <c r="Y12" s="52"/>
      <c r="Z12" s="53"/>
      <c r="AA12" s="54">
        <f t="shared" si="0"/>
        <v>695.53600000000017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0.21299999999999999</v>
      </c>
      <c r="C14" s="57"/>
      <c r="D14" s="57"/>
      <c r="E14" s="57"/>
      <c r="F14" s="57"/>
      <c r="G14" s="57">
        <v>2.1999999999999999E-2</v>
      </c>
      <c r="H14" s="57">
        <v>2.8629999999999995</v>
      </c>
      <c r="I14" s="57"/>
      <c r="J14" s="57">
        <v>0.59</v>
      </c>
      <c r="K14" s="57">
        <v>0.999</v>
      </c>
      <c r="L14" s="57">
        <v>0.64100000000000001</v>
      </c>
      <c r="M14" s="57">
        <v>0.151</v>
      </c>
      <c r="N14" s="57">
        <v>9.2999999999999999E-2</v>
      </c>
      <c r="O14" s="57">
        <v>1.4969999999999999</v>
      </c>
      <c r="P14" s="57">
        <v>1.095</v>
      </c>
      <c r="Q14" s="57">
        <v>0.45799999999999996</v>
      </c>
      <c r="R14" s="57"/>
      <c r="S14" s="57">
        <v>0.113</v>
      </c>
      <c r="T14" s="57">
        <v>0.109</v>
      </c>
      <c r="U14" s="57">
        <v>0.30099999999999999</v>
      </c>
      <c r="V14" s="57">
        <v>0.26200000000000001</v>
      </c>
      <c r="W14" s="57">
        <v>2.1999999999999999E-2</v>
      </c>
      <c r="X14" s="57"/>
      <c r="Y14" s="57"/>
      <c r="Z14" s="58"/>
      <c r="AA14" s="59">
        <f t="shared" si="0"/>
        <v>9.4290000000000003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77.021000000000001</v>
      </c>
      <c r="C16" s="62">
        <f t="shared" ref="C16:Z16" si="1">IF(LEN(C$2)&gt;0,SUM(C10:C15),"")</f>
        <v>88.147999999999996</v>
      </c>
      <c r="D16" s="62">
        <f t="shared" si="1"/>
        <v>78.286000000000001</v>
      </c>
      <c r="E16" s="62">
        <f t="shared" si="1"/>
        <v>76.504999999999995</v>
      </c>
      <c r="F16" s="62">
        <f t="shared" si="1"/>
        <v>67.971999999999994</v>
      </c>
      <c r="G16" s="62">
        <f t="shared" si="1"/>
        <v>45.17</v>
      </c>
      <c r="H16" s="62">
        <f t="shared" si="1"/>
        <v>14.863</v>
      </c>
      <c r="I16" s="62">
        <f t="shared" si="1"/>
        <v>51.128</v>
      </c>
      <c r="J16" s="62">
        <f t="shared" si="1"/>
        <v>41.078000000000003</v>
      </c>
      <c r="K16" s="62">
        <f t="shared" si="1"/>
        <v>28.363</v>
      </c>
      <c r="L16" s="62">
        <f t="shared" si="1"/>
        <v>9.4320000000000004</v>
      </c>
      <c r="M16" s="62">
        <f t="shared" si="1"/>
        <v>0.151</v>
      </c>
      <c r="N16" s="62">
        <f t="shared" si="1"/>
        <v>9.2999999999999999E-2</v>
      </c>
      <c r="O16" s="62">
        <f t="shared" si="1"/>
        <v>9.8699999999999992</v>
      </c>
      <c r="P16" s="62">
        <f t="shared" si="1"/>
        <v>1.095</v>
      </c>
      <c r="Q16" s="62">
        <f t="shared" si="1"/>
        <v>0.45799999999999996</v>
      </c>
      <c r="R16" s="62">
        <f t="shared" si="1"/>
        <v>3.8490000000000002</v>
      </c>
      <c r="S16" s="62">
        <f t="shared" si="1"/>
        <v>12.386999999999999</v>
      </c>
      <c r="T16" s="62">
        <f t="shared" si="1"/>
        <v>11.442</v>
      </c>
      <c r="U16" s="62">
        <f t="shared" si="1"/>
        <v>15.301</v>
      </c>
      <c r="V16" s="62">
        <f t="shared" si="1"/>
        <v>3.262</v>
      </c>
      <c r="W16" s="62">
        <f t="shared" si="1"/>
        <v>15.789</v>
      </c>
      <c r="X16" s="62">
        <f t="shared" si="1"/>
        <v>53.302</v>
      </c>
      <c r="Y16" s="62">
        <f t="shared" si="1"/>
        <v>0</v>
      </c>
      <c r="Z16" s="63" t="str">
        <f t="shared" si="1"/>
        <v/>
      </c>
      <c r="AA16" s="64">
        <f>SUM(AA10:AA15)</f>
        <v>704.96500000000015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>
        <v>71.513000000000005</v>
      </c>
      <c r="Z19" s="73"/>
      <c r="AA19" s="74">
        <f t="shared" ref="AA19:AA24" si="2">SUM(B19:Z19)</f>
        <v>71.513000000000005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>
        <v>0.33700000000000002</v>
      </c>
      <c r="E21" s="81"/>
      <c r="F21" s="81"/>
      <c r="G21" s="81"/>
      <c r="H21" s="81"/>
      <c r="I21" s="81"/>
      <c r="J21" s="81">
        <v>1.2230000000000001</v>
      </c>
      <c r="K21" s="81">
        <v>6.5630000000000006</v>
      </c>
      <c r="L21" s="81">
        <v>17.948999999999998</v>
      </c>
      <c r="M21" s="81">
        <v>29.812000000000001</v>
      </c>
      <c r="N21" s="81">
        <v>28.628</v>
      </c>
      <c r="O21" s="81">
        <v>26.241</v>
      </c>
      <c r="P21" s="81">
        <v>31.280999999999999</v>
      </c>
      <c r="Q21" s="81">
        <v>29.414000000000001</v>
      </c>
      <c r="R21" s="81">
        <v>26.500999999999998</v>
      </c>
      <c r="S21" s="81">
        <v>17.670000000000002</v>
      </c>
      <c r="T21" s="81"/>
      <c r="U21" s="81"/>
      <c r="V21" s="81"/>
      <c r="W21" s="81"/>
      <c r="X21" s="81"/>
      <c r="Y21" s="81"/>
      <c r="Z21" s="78"/>
      <c r="AA21" s="79">
        <f t="shared" si="2"/>
        <v>215.61899999999997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0.33700000000000002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1.2230000000000001</v>
      </c>
      <c r="K25" s="88">
        <f t="shared" si="3"/>
        <v>6.5630000000000006</v>
      </c>
      <c r="L25" s="88">
        <f t="shared" si="3"/>
        <v>17.948999999999998</v>
      </c>
      <c r="M25" s="88">
        <f t="shared" si="3"/>
        <v>29.812000000000001</v>
      </c>
      <c r="N25" s="88">
        <f t="shared" si="3"/>
        <v>28.628</v>
      </c>
      <c r="O25" s="88">
        <f t="shared" si="3"/>
        <v>26.241</v>
      </c>
      <c r="P25" s="88">
        <f t="shared" si="3"/>
        <v>31.280999999999999</v>
      </c>
      <c r="Q25" s="88">
        <f t="shared" si="3"/>
        <v>29.414000000000001</v>
      </c>
      <c r="R25" s="88">
        <f t="shared" si="3"/>
        <v>26.500999999999998</v>
      </c>
      <c r="S25" s="88">
        <f t="shared" si="3"/>
        <v>17.670000000000002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71.513000000000005</v>
      </c>
      <c r="Z25" s="89" t="str">
        <f t="shared" si="3"/>
        <v/>
      </c>
      <c r="AA25" s="90">
        <f>SUM(AA19:AA24)</f>
        <v>287.13199999999995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77.021000000000001</v>
      </c>
      <c r="C29" s="77">
        <v>88.147999999999996</v>
      </c>
      <c r="D29" s="77">
        <v>78.623000000000005</v>
      </c>
      <c r="E29" s="77">
        <v>76.504999999999995</v>
      </c>
      <c r="F29" s="77">
        <v>67.971999999999994</v>
      </c>
      <c r="G29" s="77">
        <v>45.17</v>
      </c>
      <c r="H29" s="77">
        <v>14.863</v>
      </c>
      <c r="I29" s="77">
        <v>51.128</v>
      </c>
      <c r="J29" s="77">
        <v>42.301000000000002</v>
      </c>
      <c r="K29" s="77">
        <v>34.926000000000002</v>
      </c>
      <c r="L29" s="77">
        <v>27.381</v>
      </c>
      <c r="M29" s="77">
        <v>29.963000000000001</v>
      </c>
      <c r="N29" s="77">
        <v>28.721</v>
      </c>
      <c r="O29" s="77">
        <v>36.110999999999997</v>
      </c>
      <c r="P29" s="77">
        <v>32.375999999999998</v>
      </c>
      <c r="Q29" s="77">
        <v>29.872</v>
      </c>
      <c r="R29" s="77">
        <v>30.35</v>
      </c>
      <c r="S29" s="77">
        <v>30.056999999999999</v>
      </c>
      <c r="T29" s="77">
        <v>11.442</v>
      </c>
      <c r="U29" s="77">
        <v>15.301</v>
      </c>
      <c r="V29" s="77">
        <v>3.262</v>
      </c>
      <c r="W29" s="77">
        <v>15.789</v>
      </c>
      <c r="X29" s="77">
        <v>53.302</v>
      </c>
      <c r="Y29" s="77">
        <v>71.513000000000005</v>
      </c>
      <c r="Z29" s="78"/>
      <c r="AA29" s="79">
        <f>SUM(B29:Z29)</f>
        <v>992.09699999999998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77.021000000000001</v>
      </c>
      <c r="C31" s="62">
        <f t="shared" ref="C31:Z31" si="4">IF(LEN(C$2)&gt;0,SUM(C28:C30),"")</f>
        <v>88.147999999999996</v>
      </c>
      <c r="D31" s="62">
        <f t="shared" si="4"/>
        <v>78.623000000000005</v>
      </c>
      <c r="E31" s="62">
        <f t="shared" si="4"/>
        <v>76.504999999999995</v>
      </c>
      <c r="F31" s="62">
        <f t="shared" si="4"/>
        <v>67.971999999999994</v>
      </c>
      <c r="G31" s="62">
        <f t="shared" si="4"/>
        <v>45.17</v>
      </c>
      <c r="H31" s="62">
        <f t="shared" si="4"/>
        <v>14.863</v>
      </c>
      <c r="I31" s="62">
        <f t="shared" si="4"/>
        <v>51.128</v>
      </c>
      <c r="J31" s="62">
        <f t="shared" si="4"/>
        <v>42.301000000000002</v>
      </c>
      <c r="K31" s="62">
        <f t="shared" si="4"/>
        <v>34.926000000000002</v>
      </c>
      <c r="L31" s="62">
        <f t="shared" si="4"/>
        <v>27.381</v>
      </c>
      <c r="M31" s="62">
        <f t="shared" si="4"/>
        <v>29.963000000000001</v>
      </c>
      <c r="N31" s="62">
        <f t="shared" si="4"/>
        <v>28.721</v>
      </c>
      <c r="O31" s="62">
        <f t="shared" si="4"/>
        <v>36.110999999999997</v>
      </c>
      <c r="P31" s="62">
        <f t="shared" si="4"/>
        <v>32.375999999999998</v>
      </c>
      <c r="Q31" s="62">
        <f t="shared" si="4"/>
        <v>29.872</v>
      </c>
      <c r="R31" s="62">
        <f t="shared" si="4"/>
        <v>30.35</v>
      </c>
      <c r="S31" s="62">
        <f t="shared" si="4"/>
        <v>30.056999999999999</v>
      </c>
      <c r="T31" s="62">
        <f t="shared" si="4"/>
        <v>11.442</v>
      </c>
      <c r="U31" s="62">
        <f t="shared" si="4"/>
        <v>15.301</v>
      </c>
      <c r="V31" s="62">
        <f t="shared" si="4"/>
        <v>3.262</v>
      </c>
      <c r="W31" s="62">
        <f t="shared" si="4"/>
        <v>15.789</v>
      </c>
      <c r="X31" s="62">
        <f t="shared" si="4"/>
        <v>53.302</v>
      </c>
      <c r="Y31" s="62">
        <f t="shared" si="4"/>
        <v>71.513000000000005</v>
      </c>
      <c r="Z31" s="63" t="str">
        <f t="shared" si="4"/>
        <v/>
      </c>
      <c r="AA31" s="64">
        <f>SUM(AA28:AA30)</f>
        <v>992.09699999999998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54.1</v>
      </c>
      <c r="U38" s="99"/>
      <c r="V38" s="99"/>
      <c r="W38" s="99">
        <v>35.700000000000003</v>
      </c>
      <c r="X38" s="99"/>
      <c r="Y38" s="99"/>
      <c r="Z38" s="100"/>
      <c r="AA38" s="79">
        <f t="shared" si="5"/>
        <v>89.800000000000011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54.1</v>
      </c>
      <c r="U39" s="88">
        <f t="shared" si="6"/>
        <v>0</v>
      </c>
      <c r="V39" s="88">
        <f t="shared" si="6"/>
        <v>0</v>
      </c>
      <c r="W39" s="88">
        <f t="shared" si="6"/>
        <v>35.700000000000003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89.800000000000011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54.1</v>
      </c>
      <c r="U46" s="99"/>
      <c r="V46" s="99"/>
      <c r="W46" s="99">
        <v>35.700000000000003</v>
      </c>
      <c r="X46" s="99"/>
      <c r="Y46" s="99"/>
      <c r="Z46" s="100"/>
      <c r="AA46" s="79">
        <f t="shared" si="7"/>
        <v>89.800000000000011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54.1</v>
      </c>
      <c r="U48" s="88">
        <f t="shared" si="8"/>
        <v>0</v>
      </c>
      <c r="V48" s="88">
        <f t="shared" si="8"/>
        <v>0</v>
      </c>
      <c r="W48" s="88">
        <f t="shared" si="8"/>
        <v>35.700000000000003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89.800000000000011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77.021000000000001</v>
      </c>
      <c r="C51" s="88">
        <f t="shared" si="10"/>
        <v>88.147999999999996</v>
      </c>
      <c r="D51" s="88">
        <f t="shared" si="10"/>
        <v>78.623000000000005</v>
      </c>
      <c r="E51" s="88">
        <f t="shared" si="10"/>
        <v>76.504999999999995</v>
      </c>
      <c r="F51" s="88">
        <f t="shared" si="10"/>
        <v>67.971999999999994</v>
      </c>
      <c r="G51" s="88">
        <f t="shared" si="10"/>
        <v>45.17</v>
      </c>
      <c r="H51" s="88">
        <f t="shared" si="10"/>
        <v>14.863</v>
      </c>
      <c r="I51" s="88">
        <f t="shared" si="10"/>
        <v>51.128</v>
      </c>
      <c r="J51" s="88">
        <f t="shared" si="10"/>
        <v>42.301000000000002</v>
      </c>
      <c r="K51" s="88">
        <f t="shared" si="10"/>
        <v>34.926000000000002</v>
      </c>
      <c r="L51" s="88">
        <f t="shared" si="10"/>
        <v>27.381</v>
      </c>
      <c r="M51" s="88">
        <f t="shared" si="10"/>
        <v>29.963000000000001</v>
      </c>
      <c r="N51" s="88">
        <f t="shared" si="10"/>
        <v>28.721</v>
      </c>
      <c r="O51" s="88">
        <f t="shared" si="10"/>
        <v>36.110999999999997</v>
      </c>
      <c r="P51" s="88">
        <f t="shared" si="10"/>
        <v>32.375999999999998</v>
      </c>
      <c r="Q51" s="88">
        <f t="shared" si="10"/>
        <v>29.872</v>
      </c>
      <c r="R51" s="88">
        <f t="shared" si="10"/>
        <v>30.349999999999998</v>
      </c>
      <c r="S51" s="88">
        <f t="shared" si="10"/>
        <v>30.057000000000002</v>
      </c>
      <c r="T51" s="88">
        <f t="shared" si="10"/>
        <v>65.542000000000002</v>
      </c>
      <c r="U51" s="88">
        <f t="shared" si="10"/>
        <v>15.301</v>
      </c>
      <c r="V51" s="88">
        <f t="shared" si="10"/>
        <v>3.262</v>
      </c>
      <c r="W51" s="88">
        <f t="shared" si="10"/>
        <v>51.489000000000004</v>
      </c>
      <c r="X51" s="88">
        <f t="shared" si="10"/>
        <v>53.302</v>
      </c>
      <c r="Y51" s="88">
        <f t="shared" si="10"/>
        <v>71.513000000000005</v>
      </c>
      <c r="Z51" s="89" t="str">
        <f t="shared" si="10"/>
        <v/>
      </c>
      <c r="AA51" s="104">
        <f>SUM(B51:Z51)</f>
        <v>1081.8969999999999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45420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77.020999999999987</v>
      </c>
      <c r="C4" s="18">
        <v>88.147999999999996</v>
      </c>
      <c r="D4" s="18">
        <v>78.623000000000005</v>
      </c>
      <c r="E4" s="18">
        <v>76.504999999999995</v>
      </c>
      <c r="F4" s="18">
        <v>67.972000000000008</v>
      </c>
      <c r="G4" s="18">
        <v>45.17</v>
      </c>
      <c r="H4" s="18">
        <v>14.863000000000001</v>
      </c>
      <c r="I4" s="18">
        <v>51.128</v>
      </c>
      <c r="J4" s="18">
        <v>42.301000000000002</v>
      </c>
      <c r="K4" s="18">
        <v>34.925999999999995</v>
      </c>
      <c r="L4" s="18">
        <v>27.381</v>
      </c>
      <c r="M4" s="18">
        <v>29.963000000000005</v>
      </c>
      <c r="N4" s="18">
        <v>28.721</v>
      </c>
      <c r="O4" s="18">
        <v>36.110999999999997</v>
      </c>
      <c r="P4" s="18">
        <v>32.375999999999998</v>
      </c>
      <c r="Q4" s="18">
        <v>29.872000000000003</v>
      </c>
      <c r="R4" s="18">
        <v>30.35</v>
      </c>
      <c r="S4" s="18">
        <v>30.057000000000002</v>
      </c>
      <c r="T4" s="18">
        <v>65.525000000000006</v>
      </c>
      <c r="U4" s="18">
        <v>15.301</v>
      </c>
      <c r="V4" s="18">
        <v>3.2619999999999996</v>
      </c>
      <c r="W4" s="18">
        <v>51.482999999999997</v>
      </c>
      <c r="X4" s="18">
        <v>53.302000000000007</v>
      </c>
      <c r="Y4" s="18">
        <v>71.513000000000005</v>
      </c>
      <c r="Z4" s="19"/>
      <c r="AA4" s="20">
        <f>SUM(B4:Z4)</f>
        <v>1081.8739999999998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77.849999999999994</v>
      </c>
      <c r="C7" s="28">
        <v>73.16</v>
      </c>
      <c r="D7" s="28">
        <v>73.33</v>
      </c>
      <c r="E7" s="28">
        <v>74.150000000000006</v>
      </c>
      <c r="F7" s="28">
        <v>76.3</v>
      </c>
      <c r="G7" s="28">
        <v>82.55</v>
      </c>
      <c r="H7" s="28">
        <v>104.14</v>
      </c>
      <c r="I7" s="28">
        <v>107.34</v>
      </c>
      <c r="J7" s="28">
        <v>92.86</v>
      </c>
      <c r="K7" s="28">
        <v>78.28</v>
      </c>
      <c r="L7" s="28">
        <v>74</v>
      </c>
      <c r="M7" s="28">
        <v>67.88</v>
      </c>
      <c r="N7" s="28">
        <v>73.62</v>
      </c>
      <c r="O7" s="28">
        <v>69</v>
      </c>
      <c r="P7" s="28">
        <v>53.14</v>
      </c>
      <c r="Q7" s="28">
        <v>64.569999999999993</v>
      </c>
      <c r="R7" s="28">
        <v>80</v>
      </c>
      <c r="S7" s="28">
        <v>88.36</v>
      </c>
      <c r="T7" s="28">
        <v>102</v>
      </c>
      <c r="U7" s="28">
        <v>143.51</v>
      </c>
      <c r="V7" s="28">
        <v>165.34</v>
      </c>
      <c r="W7" s="28">
        <v>111.46</v>
      </c>
      <c r="X7" s="28">
        <v>90.99</v>
      </c>
      <c r="Y7" s="28">
        <v>63.28</v>
      </c>
      <c r="Z7" s="29"/>
      <c r="AA7" s="30">
        <f>IF(SUM(B7:Z7)&lt;&gt;0,AVERAGEIF(B7:Z7,"&lt;&gt;"""),"")</f>
        <v>86.962916666666672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6.7000000000000004E-2</v>
      </c>
      <c r="D14" s="57">
        <v>0.58500000000000008</v>
      </c>
      <c r="E14" s="57">
        <v>0.31000000000000005</v>
      </c>
      <c r="F14" s="57">
        <v>0.46500000000000002</v>
      </c>
      <c r="G14" s="57"/>
      <c r="H14" s="57"/>
      <c r="I14" s="57">
        <v>5.851</v>
      </c>
      <c r="J14" s="57">
        <v>11.101000000000001</v>
      </c>
      <c r="K14" s="57">
        <v>24.475999999999999</v>
      </c>
      <c r="L14" s="57">
        <v>16.922000000000001</v>
      </c>
      <c r="M14" s="57">
        <v>19.903000000000002</v>
      </c>
      <c r="N14" s="57">
        <v>18.757000000000001</v>
      </c>
      <c r="O14" s="57">
        <v>26.521000000000001</v>
      </c>
      <c r="P14" s="57">
        <v>23.271000000000001</v>
      </c>
      <c r="Q14" s="57">
        <v>18.413</v>
      </c>
      <c r="R14" s="57">
        <v>13.13</v>
      </c>
      <c r="S14" s="57">
        <v>4.1669999999999998</v>
      </c>
      <c r="T14" s="57">
        <v>1.252</v>
      </c>
      <c r="U14" s="57"/>
      <c r="V14" s="57"/>
      <c r="W14" s="57">
        <v>6.0000000000000001E-3</v>
      </c>
      <c r="X14" s="57">
        <v>0.20599999999999999</v>
      </c>
      <c r="Y14" s="57">
        <v>7.7919999999999998</v>
      </c>
      <c r="Z14" s="58"/>
      <c r="AA14" s="59">
        <f t="shared" si="0"/>
        <v>193.19500000000002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6.7000000000000004E-2</v>
      </c>
      <c r="D16" s="62">
        <f t="shared" si="1"/>
        <v>0.58500000000000008</v>
      </c>
      <c r="E16" s="62">
        <f t="shared" si="1"/>
        <v>0.31000000000000005</v>
      </c>
      <c r="F16" s="62">
        <f t="shared" si="1"/>
        <v>0.46500000000000002</v>
      </c>
      <c r="G16" s="62">
        <f t="shared" si="1"/>
        <v>0</v>
      </c>
      <c r="H16" s="62">
        <f t="shared" si="1"/>
        <v>0</v>
      </c>
      <c r="I16" s="62">
        <f t="shared" si="1"/>
        <v>5.851</v>
      </c>
      <c r="J16" s="62">
        <f t="shared" si="1"/>
        <v>11.101000000000001</v>
      </c>
      <c r="K16" s="62">
        <f t="shared" si="1"/>
        <v>24.475999999999999</v>
      </c>
      <c r="L16" s="62">
        <f t="shared" si="1"/>
        <v>16.922000000000001</v>
      </c>
      <c r="M16" s="62">
        <f t="shared" si="1"/>
        <v>19.903000000000002</v>
      </c>
      <c r="N16" s="62">
        <f t="shared" si="1"/>
        <v>18.757000000000001</v>
      </c>
      <c r="O16" s="62">
        <f t="shared" si="1"/>
        <v>26.521000000000001</v>
      </c>
      <c r="P16" s="62">
        <f t="shared" si="1"/>
        <v>23.271000000000001</v>
      </c>
      <c r="Q16" s="62">
        <f t="shared" si="1"/>
        <v>18.413</v>
      </c>
      <c r="R16" s="62">
        <f t="shared" si="1"/>
        <v>13.13</v>
      </c>
      <c r="S16" s="62">
        <f t="shared" si="1"/>
        <v>4.1669999999999998</v>
      </c>
      <c r="T16" s="62">
        <f t="shared" si="1"/>
        <v>1.252</v>
      </c>
      <c r="U16" s="62">
        <f t="shared" si="1"/>
        <v>0</v>
      </c>
      <c r="V16" s="62">
        <f t="shared" si="1"/>
        <v>0</v>
      </c>
      <c r="W16" s="62">
        <f t="shared" si="1"/>
        <v>6.0000000000000001E-3</v>
      </c>
      <c r="X16" s="62">
        <f t="shared" si="1"/>
        <v>0.20599999999999999</v>
      </c>
      <c r="Y16" s="62">
        <f t="shared" si="1"/>
        <v>7.7919999999999998</v>
      </c>
      <c r="Z16" s="63" t="str">
        <f t="shared" si="1"/>
        <v/>
      </c>
      <c r="AA16" s="64">
        <f>SUM(AA10:AA15)</f>
        <v>193.19500000000002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7.1559999999999997</v>
      </c>
      <c r="C20" s="77">
        <v>17.856000000000002</v>
      </c>
      <c r="D20" s="77">
        <v>15.807</v>
      </c>
      <c r="E20" s="77">
        <v>16.838000000000001</v>
      </c>
      <c r="F20" s="77">
        <v>13.920999999999999</v>
      </c>
      <c r="G20" s="77">
        <v>11.684999999999999</v>
      </c>
      <c r="H20" s="77"/>
      <c r="I20" s="77">
        <v>6.0220000000000002</v>
      </c>
      <c r="J20" s="77">
        <v>10.821999999999999</v>
      </c>
      <c r="K20" s="77">
        <v>5.8929999999999998</v>
      </c>
      <c r="L20" s="77">
        <v>5.7759999999999998</v>
      </c>
      <c r="M20" s="77">
        <v>5.6549999999999994</v>
      </c>
      <c r="N20" s="77">
        <v>5.6120000000000001</v>
      </c>
      <c r="O20" s="77">
        <v>5.48</v>
      </c>
      <c r="P20" s="77">
        <v>5.4259999999999993</v>
      </c>
      <c r="Q20" s="77">
        <v>8.1159999999999997</v>
      </c>
      <c r="R20" s="77">
        <v>5.242</v>
      </c>
      <c r="S20" s="77">
        <v>5.2969999999999997</v>
      </c>
      <c r="T20" s="77">
        <v>7.23</v>
      </c>
      <c r="U20" s="77"/>
      <c r="V20" s="77"/>
      <c r="W20" s="77">
        <v>6.8339999999999996</v>
      </c>
      <c r="X20" s="77">
        <v>5.2430000000000003</v>
      </c>
      <c r="Y20" s="77">
        <v>25.19</v>
      </c>
      <c r="Z20" s="78"/>
      <c r="AA20" s="79">
        <f t="shared" si="2"/>
        <v>197.10099999999997</v>
      </c>
    </row>
    <row r="21" spans="1:27" ht="24.95" customHeight="1" x14ac:dyDescent="0.2">
      <c r="A21" s="75" t="s">
        <v>16</v>
      </c>
      <c r="B21" s="80">
        <v>69.864999999999995</v>
      </c>
      <c r="C21" s="81">
        <v>70.224999999999994</v>
      </c>
      <c r="D21" s="81">
        <v>62.231000000000002</v>
      </c>
      <c r="E21" s="81">
        <v>59.356999999999999</v>
      </c>
      <c r="F21" s="81">
        <v>53.585999999999999</v>
      </c>
      <c r="G21" s="81">
        <v>33.484999999999999</v>
      </c>
      <c r="H21" s="81">
        <v>14.863000000000001</v>
      </c>
      <c r="I21" s="81">
        <v>39.255000000000003</v>
      </c>
      <c r="J21" s="81">
        <v>20.378</v>
      </c>
      <c r="K21" s="81">
        <v>4.5569999999999995</v>
      </c>
      <c r="L21" s="81">
        <v>4.6829999999999998</v>
      </c>
      <c r="M21" s="81">
        <v>4.4050000000000002</v>
      </c>
      <c r="N21" s="81">
        <v>4.3520000000000003</v>
      </c>
      <c r="O21" s="81">
        <v>4.1100000000000003</v>
      </c>
      <c r="P21" s="81">
        <v>3.6789999999999998</v>
      </c>
      <c r="Q21" s="81">
        <v>3.343</v>
      </c>
      <c r="R21" s="81">
        <v>11.978</v>
      </c>
      <c r="S21" s="81">
        <v>20.593</v>
      </c>
      <c r="T21" s="81">
        <v>57.042999999999999</v>
      </c>
      <c r="U21" s="81">
        <v>15.301</v>
      </c>
      <c r="V21" s="81">
        <v>3.2619999999999996</v>
      </c>
      <c r="W21" s="81">
        <v>44.643000000000001</v>
      </c>
      <c r="X21" s="81">
        <v>47.852999999999994</v>
      </c>
      <c r="Y21" s="81">
        <v>38.530999999999999</v>
      </c>
      <c r="Z21" s="78"/>
      <c r="AA21" s="79">
        <f t="shared" si="2"/>
        <v>691.57799999999986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77.021000000000001</v>
      </c>
      <c r="C25" s="88">
        <f t="shared" si="3"/>
        <v>88.080999999999989</v>
      </c>
      <c r="D25" s="88">
        <f t="shared" si="3"/>
        <v>78.037999999999997</v>
      </c>
      <c r="E25" s="88">
        <f t="shared" si="3"/>
        <v>76.194999999999993</v>
      </c>
      <c r="F25" s="88">
        <f t="shared" si="3"/>
        <v>67.507000000000005</v>
      </c>
      <c r="G25" s="88">
        <f t="shared" si="3"/>
        <v>45.17</v>
      </c>
      <c r="H25" s="88">
        <f t="shared" si="3"/>
        <v>14.863000000000001</v>
      </c>
      <c r="I25" s="88">
        <f t="shared" si="3"/>
        <v>45.277000000000001</v>
      </c>
      <c r="J25" s="88">
        <f t="shared" si="3"/>
        <v>31.2</v>
      </c>
      <c r="K25" s="88">
        <f t="shared" si="3"/>
        <v>10.45</v>
      </c>
      <c r="L25" s="88">
        <f t="shared" si="3"/>
        <v>10.459</v>
      </c>
      <c r="M25" s="88">
        <f t="shared" si="3"/>
        <v>10.059999999999999</v>
      </c>
      <c r="N25" s="88">
        <f t="shared" si="3"/>
        <v>9.9640000000000004</v>
      </c>
      <c r="O25" s="88">
        <f t="shared" si="3"/>
        <v>9.59</v>
      </c>
      <c r="P25" s="88">
        <f t="shared" si="3"/>
        <v>9.1049999999999986</v>
      </c>
      <c r="Q25" s="88">
        <f t="shared" si="3"/>
        <v>11.459</v>
      </c>
      <c r="R25" s="88">
        <f t="shared" si="3"/>
        <v>17.22</v>
      </c>
      <c r="S25" s="88">
        <f t="shared" si="3"/>
        <v>25.89</v>
      </c>
      <c r="T25" s="88">
        <f t="shared" si="3"/>
        <v>64.272999999999996</v>
      </c>
      <c r="U25" s="88">
        <f t="shared" si="3"/>
        <v>15.301</v>
      </c>
      <c r="V25" s="88">
        <f t="shared" si="3"/>
        <v>3.2619999999999996</v>
      </c>
      <c r="W25" s="88">
        <f t="shared" si="3"/>
        <v>51.477000000000004</v>
      </c>
      <c r="X25" s="88">
        <f t="shared" si="3"/>
        <v>53.095999999999997</v>
      </c>
      <c r="Y25" s="88">
        <f t="shared" si="3"/>
        <v>63.721000000000004</v>
      </c>
      <c r="Z25" s="89">
        <f t="shared" si="3"/>
        <v>0</v>
      </c>
      <c r="AA25" s="90">
        <f t="shared" si="3"/>
        <v>888.67899999999986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77.021000000000001</v>
      </c>
      <c r="C29" s="77">
        <v>88.147999999999996</v>
      </c>
      <c r="D29" s="77">
        <v>78.623000000000005</v>
      </c>
      <c r="E29" s="77">
        <v>76.504999999999995</v>
      </c>
      <c r="F29" s="77">
        <v>67.971999999999994</v>
      </c>
      <c r="G29" s="77">
        <v>45.17</v>
      </c>
      <c r="H29" s="77">
        <v>14.863</v>
      </c>
      <c r="I29" s="77">
        <v>51.128</v>
      </c>
      <c r="J29" s="77">
        <v>42.301000000000002</v>
      </c>
      <c r="K29" s="77">
        <v>34.926000000000002</v>
      </c>
      <c r="L29" s="77">
        <v>27.381</v>
      </c>
      <c r="M29" s="77">
        <v>29.963000000000001</v>
      </c>
      <c r="N29" s="77">
        <v>28.721</v>
      </c>
      <c r="O29" s="77">
        <v>36.110999999999997</v>
      </c>
      <c r="P29" s="77">
        <v>32.375999999999998</v>
      </c>
      <c r="Q29" s="77">
        <v>29.872</v>
      </c>
      <c r="R29" s="77">
        <v>30.35</v>
      </c>
      <c r="S29" s="77">
        <v>30.056999999999999</v>
      </c>
      <c r="T29" s="77">
        <v>65.525000000000006</v>
      </c>
      <c r="U29" s="77">
        <v>15.301</v>
      </c>
      <c r="V29" s="77">
        <v>3.262</v>
      </c>
      <c r="W29" s="77">
        <v>51.482999999999997</v>
      </c>
      <c r="X29" s="77">
        <v>53.302</v>
      </c>
      <c r="Y29" s="77">
        <v>71.513000000000005</v>
      </c>
      <c r="Z29" s="78"/>
      <c r="AA29" s="79">
        <f>SUM(B29:Z29)</f>
        <v>1081.8739999999998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77.021000000000001</v>
      </c>
      <c r="C31" s="62">
        <f t="shared" si="4"/>
        <v>88.147999999999996</v>
      </c>
      <c r="D31" s="62">
        <f t="shared" si="4"/>
        <v>78.623000000000005</v>
      </c>
      <c r="E31" s="62">
        <f t="shared" si="4"/>
        <v>76.504999999999995</v>
      </c>
      <c r="F31" s="62">
        <f t="shared" si="4"/>
        <v>67.971999999999994</v>
      </c>
      <c r="G31" s="62">
        <f t="shared" si="4"/>
        <v>45.17</v>
      </c>
      <c r="H31" s="62">
        <f t="shared" si="4"/>
        <v>14.863</v>
      </c>
      <c r="I31" s="62">
        <f t="shared" si="4"/>
        <v>51.128</v>
      </c>
      <c r="J31" s="62">
        <f t="shared" si="4"/>
        <v>42.301000000000002</v>
      </c>
      <c r="K31" s="62">
        <f t="shared" si="4"/>
        <v>34.926000000000002</v>
      </c>
      <c r="L31" s="62">
        <f t="shared" si="4"/>
        <v>27.381</v>
      </c>
      <c r="M31" s="62">
        <f t="shared" si="4"/>
        <v>29.963000000000001</v>
      </c>
      <c r="N31" s="62">
        <f t="shared" si="4"/>
        <v>28.721</v>
      </c>
      <c r="O31" s="62">
        <f t="shared" si="4"/>
        <v>36.110999999999997</v>
      </c>
      <c r="P31" s="62">
        <f t="shared" si="4"/>
        <v>32.375999999999998</v>
      </c>
      <c r="Q31" s="62">
        <f t="shared" si="4"/>
        <v>29.872</v>
      </c>
      <c r="R31" s="62">
        <f t="shared" si="4"/>
        <v>30.35</v>
      </c>
      <c r="S31" s="62">
        <f t="shared" si="4"/>
        <v>30.056999999999999</v>
      </c>
      <c r="T31" s="62">
        <f t="shared" si="4"/>
        <v>65.525000000000006</v>
      </c>
      <c r="U31" s="62">
        <f t="shared" si="4"/>
        <v>15.301</v>
      </c>
      <c r="V31" s="62">
        <f t="shared" si="4"/>
        <v>3.262</v>
      </c>
      <c r="W31" s="62">
        <f t="shared" si="4"/>
        <v>51.482999999999997</v>
      </c>
      <c r="X31" s="62">
        <f t="shared" si="4"/>
        <v>53.302</v>
      </c>
      <c r="Y31" s="62">
        <f t="shared" si="4"/>
        <v>71.513000000000005</v>
      </c>
      <c r="Z31" s="63">
        <f t="shared" si="4"/>
        <v>0</v>
      </c>
      <c r="AA31" s="64">
        <f t="shared" si="4"/>
        <v>1081.8739999999998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77.021000000000001</v>
      </c>
      <c r="C51" s="88">
        <f t="shared" si="10"/>
        <v>88.147999999999982</v>
      </c>
      <c r="D51" s="88">
        <f t="shared" si="10"/>
        <v>78.62299999999999</v>
      </c>
      <c r="E51" s="88">
        <f t="shared" si="10"/>
        <v>76.504999999999995</v>
      </c>
      <c r="F51" s="88">
        <f t="shared" si="10"/>
        <v>67.972000000000008</v>
      </c>
      <c r="G51" s="88">
        <f t="shared" si="10"/>
        <v>45.17</v>
      </c>
      <c r="H51" s="88">
        <f t="shared" si="10"/>
        <v>14.863000000000001</v>
      </c>
      <c r="I51" s="88">
        <f t="shared" si="10"/>
        <v>51.128</v>
      </c>
      <c r="J51" s="88">
        <f t="shared" si="10"/>
        <v>42.301000000000002</v>
      </c>
      <c r="K51" s="88">
        <f t="shared" si="10"/>
        <v>34.926000000000002</v>
      </c>
      <c r="L51" s="88">
        <f t="shared" si="10"/>
        <v>27.381</v>
      </c>
      <c r="M51" s="88">
        <f t="shared" si="10"/>
        <v>29.963000000000001</v>
      </c>
      <c r="N51" s="88">
        <f t="shared" si="10"/>
        <v>28.721000000000004</v>
      </c>
      <c r="O51" s="88">
        <f t="shared" si="10"/>
        <v>36.111000000000004</v>
      </c>
      <c r="P51" s="88">
        <f t="shared" si="10"/>
        <v>32.375999999999998</v>
      </c>
      <c r="Q51" s="88">
        <f t="shared" si="10"/>
        <v>29.872</v>
      </c>
      <c r="R51" s="88">
        <f t="shared" si="10"/>
        <v>30.35</v>
      </c>
      <c r="S51" s="88">
        <f t="shared" si="10"/>
        <v>30.057000000000002</v>
      </c>
      <c r="T51" s="88">
        <f t="shared" si="10"/>
        <v>65.524999999999991</v>
      </c>
      <c r="U51" s="88">
        <f t="shared" si="10"/>
        <v>15.301</v>
      </c>
      <c r="V51" s="88">
        <f t="shared" si="10"/>
        <v>3.2619999999999996</v>
      </c>
      <c r="W51" s="88">
        <f t="shared" si="10"/>
        <v>51.483000000000004</v>
      </c>
      <c r="X51" s="88">
        <f t="shared" si="10"/>
        <v>53.302</v>
      </c>
      <c r="Y51" s="88">
        <f t="shared" si="10"/>
        <v>71.513000000000005</v>
      </c>
      <c r="Z51" s="89">
        <f t="shared" si="10"/>
        <v>0</v>
      </c>
      <c r="AA51" s="104">
        <f>SUM(B51:Z51)</f>
        <v>1081.874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45420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-54.1</v>
      </c>
      <c r="U4" s="18"/>
      <c r="V4" s="18"/>
      <c r="W4" s="18">
        <v>-35.700000000000003</v>
      </c>
      <c r="X4" s="18"/>
      <c r="Y4" s="18"/>
      <c r="Z4" s="19"/>
      <c r="AA4" s="111">
        <f>SUM(B4:Z4)</f>
        <v>-89.800000000000011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77.849999999999994</v>
      </c>
      <c r="C7" s="117">
        <v>73.16</v>
      </c>
      <c r="D7" s="117">
        <v>73.33</v>
      </c>
      <c r="E7" s="117">
        <v>74.150000000000006</v>
      </c>
      <c r="F7" s="117">
        <v>76.3</v>
      </c>
      <c r="G7" s="117">
        <v>82.55</v>
      </c>
      <c r="H7" s="117">
        <v>104.14</v>
      </c>
      <c r="I7" s="117">
        <v>107.34</v>
      </c>
      <c r="J7" s="117">
        <v>92.86</v>
      </c>
      <c r="K7" s="117">
        <v>78.28</v>
      </c>
      <c r="L7" s="117">
        <v>74</v>
      </c>
      <c r="M7" s="117">
        <v>67.88</v>
      </c>
      <c r="N7" s="117">
        <v>73.62</v>
      </c>
      <c r="O7" s="117">
        <v>69</v>
      </c>
      <c r="P7" s="117">
        <v>53.14</v>
      </c>
      <c r="Q7" s="117">
        <v>64.569999999999993</v>
      </c>
      <c r="R7" s="117">
        <v>80</v>
      </c>
      <c r="S7" s="117">
        <v>88.36</v>
      </c>
      <c r="T7" s="117">
        <v>102</v>
      </c>
      <c r="U7" s="117">
        <v>143.51</v>
      </c>
      <c r="V7" s="117">
        <v>165.34</v>
      </c>
      <c r="W7" s="117">
        <v>111.46</v>
      </c>
      <c r="X7" s="117">
        <v>90.99</v>
      </c>
      <c r="Y7" s="117">
        <v>63.28</v>
      </c>
      <c r="Z7" s="118"/>
      <c r="AA7" s="119">
        <f>IF(SUM(B7:Z7)&lt;&gt;0,AVERAGEIF(B7:Z7,"&lt;&gt;"""),"")</f>
        <v>86.962916666666672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54.1</v>
      </c>
      <c r="U15" s="133"/>
      <c r="V15" s="133"/>
      <c r="W15" s="133">
        <v>35.700000000000003</v>
      </c>
      <c r="X15" s="133"/>
      <c r="Y15" s="133"/>
      <c r="Z15" s="131"/>
      <c r="AA15" s="132">
        <f t="shared" si="0"/>
        <v>89.800000000000011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54.1</v>
      </c>
      <c r="U16" s="135">
        <f t="shared" si="1"/>
        <v>0</v>
      </c>
      <c r="V16" s="135">
        <f t="shared" si="1"/>
        <v>0</v>
      </c>
      <c r="W16" s="135">
        <f t="shared" si="1"/>
        <v>35.700000000000003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89.800000000000011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2024-05-07T13:23:47Z</dcterms:created>
  <dcterms:modified xsi:type="dcterms:W3CDTF">2024-05-07T13:23:48Z</dcterms:modified>
</cp:coreProperties>
</file>