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<sst xmlns="http://schemas.openxmlformats.org/spreadsheetml/2006/main" count="117" uniqueCount="53">
  <si>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06/05/2024 16:19:28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</si>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</sst>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17-4F5D-AEDA-5653A141A1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17-4F5D-AEDA-5653A141A1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19.844000000000001</c:v>
                </c:pt>
                <c:pt idx="1">
                  <c:v>28.088999999999999</c:v>
                </c:pt>
                <c:pt idx="2">
                  <c:v>18.215</c:v>
                </c:pt>
                <c:pt idx="3">
                  <c:v>10.61</c:v>
                </c:pt>
                <c:pt idx="4">
                  <c:v>11.2</c:v>
                </c:pt>
                <c:pt idx="5">
                  <c:v>10.276999999999999</c:v>
                </c:pt>
                <c:pt idx="6">
                  <c:v>15.903</c:v>
                </c:pt>
                <c:pt idx="8">
                  <c:v>17.824999999999999</c:v>
                </c:pt>
                <c:pt idx="9">
                  <c:v>37.506</c:v>
                </c:pt>
                <c:pt idx="10">
                  <c:v>53.236999999999995</c:v>
                </c:pt>
                <c:pt idx="11">
                  <c:v>80.225999999999999</c:v>
                </c:pt>
                <c:pt idx="12">
                  <c:v>68.113</c:v>
                </c:pt>
                <c:pt idx="13">
                  <c:v>55.738</c:v>
                </c:pt>
                <c:pt idx="14">
                  <c:v>42.088000000000001</c:v>
                </c:pt>
                <c:pt idx="15">
                  <c:v>29.077000000000002</c:v>
                </c:pt>
                <c:pt idx="16">
                  <c:v>20.463999999999999</c:v>
                </c:pt>
                <c:pt idx="17">
                  <c:v>11.089</c:v>
                </c:pt>
                <c:pt idx="18">
                  <c:v>11.693</c:v>
                </c:pt>
                <c:pt idx="22">
                  <c:v>12.635</c:v>
                </c:pt>
                <c:pt idx="23">
                  <c:v>10.731999999999999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17-4F5D-AEDA-5653A141A1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11.2</c:v>
                </c:pt>
                <c:pt idx="20">
                  <c:v>6.6</c:v>
                </c:pt>
                <c:pt idx="21">
                  <c:v>21.1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17-4F5D-AEDA-5653A141A1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17-4F5D-AEDA-5653A141A1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17-4F5D-AEDA-5653A141A1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17-4F5D-AEDA-5653A141A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21.301000000000002</c:v>
                </c:pt>
                <c:pt idx="1">
                  <c:v>29.238</c:v>
                </c:pt>
                <c:pt idx="2">
                  <c:v>20.629000000000001</c:v>
                </c:pt>
                <c:pt idx="3">
                  <c:v>14.736000000000001</c:v>
                </c:pt>
                <c:pt idx="4">
                  <c:v>14.391999999999999</c:v>
                </c:pt>
                <c:pt idx="5">
                  <c:v>15.916</c:v>
                </c:pt>
                <c:pt idx="6">
                  <c:v>26.173999999999999</c:v>
                </c:pt>
                <c:pt idx="7">
                  <c:v>35.749000000000002</c:v>
                </c:pt>
                <c:pt idx="8">
                  <c:v>39.013000000000005</c:v>
                </c:pt>
                <c:pt idx="9">
                  <c:v>49.472999999999999</c:v>
                </c:pt>
                <c:pt idx="10">
                  <c:v>59.111999999999995</c:v>
                </c:pt>
                <c:pt idx="11">
                  <c:v>85.062000000000012</c:v>
                </c:pt>
                <c:pt idx="12">
                  <c:v>76.552000000000007</c:v>
                </c:pt>
                <c:pt idx="13">
                  <c:v>66.489999999999995</c:v>
                </c:pt>
                <c:pt idx="14">
                  <c:v>51.777999999999984</c:v>
                </c:pt>
                <c:pt idx="15">
                  <c:v>42.402000000000001</c:v>
                </c:pt>
                <c:pt idx="16">
                  <c:v>36.409000000000006</c:v>
                </c:pt>
                <c:pt idx="17">
                  <c:v>27.616</c:v>
                </c:pt>
                <c:pt idx="18">
                  <c:v>17.314999999999998</c:v>
                </c:pt>
                <c:pt idx="19">
                  <c:v>23.675000000000001</c:v>
                </c:pt>
                <c:pt idx="20">
                  <c:v>22.210999999999999</c:v>
                </c:pt>
                <c:pt idx="21">
                  <c:v>31.133000000000003</c:v>
                </c:pt>
                <c:pt idx="22">
                  <c:v>22.651</c:v>
                </c:pt>
                <c:pt idx="23">
                  <c:v>20.628999999999998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17-4F5D-AEDA-5653A141A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75</c:v>
                </c:pt>
                <c:pt idx="2">
                  <c:v>74</c:v>
                </c:pt>
                <c:pt idx="3">
                  <c:v>75</c:v>
                </c:pt>
                <c:pt idx="4">
                  <c:v>75</c:v>
                </c:pt>
                <c:pt idx="5">
                  <c:v>77</c:v>
                </c:pt>
                <c:pt idx="6">
                  <c:v>90</c:v>
                </c:pt>
                <c:pt idx="7">
                  <c:v>111.24</c:v>
                </c:pt>
                <c:pt idx="8">
                  <c:v>93.63</c:v>
                </c:pt>
                <c:pt idx="9">
                  <c:v>87</c:v>
                </c:pt>
                <c:pt idx="10">
                  <c:v>84.44</c:v>
                </c:pt>
                <c:pt idx="11">
                  <c:v>82.02</c:v>
                </c:pt>
                <c:pt idx="12">
                  <c:v>71.41</c:v>
                </c:pt>
                <c:pt idx="13">
                  <c:v>68.569999999999993</c:v>
                </c:pt>
                <c:pt idx="14">
                  <c:v>66.180000000000007</c:v>
                </c:pt>
                <c:pt idx="15">
                  <c:v>71</c:v>
                </c:pt>
                <c:pt idx="16">
                  <c:v>74</c:v>
                </c:pt>
                <c:pt idx="17">
                  <c:v>83</c:v>
                </c:pt>
                <c:pt idx="18">
                  <c:v>101.54</c:v>
                </c:pt>
                <c:pt idx="19">
                  <c:v>129.19999999999999</c:v>
                </c:pt>
                <c:pt idx="20">
                  <c:v>138.19999999999999</c:v>
                </c:pt>
                <c:pt idx="21">
                  <c:v>110.02</c:v>
                </c:pt>
                <c:pt idx="22">
                  <c:v>94.88</c:v>
                </c:pt>
                <c:pt idx="2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17-4F5D-AEDA-5653A141A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21.301000000000002</v>
      </c>
      <c r="C4" s="18">
        <v>29.238</v>
      </c>
      <c r="D4" s="18">
        <v>20.629000000000001</v>
      </c>
      <c r="E4" s="18">
        <v>14.736000000000001</v>
      </c>
      <c r="F4" s="18">
        <v>14.391999999999999</v>
      </c>
      <c r="G4" s="18">
        <v>15.916</v>
      </c>
      <c r="H4" s="18">
        <v>26.173999999999999</v>
      </c>
      <c r="I4" s="18">
        <v>35.724999999999994</v>
      </c>
      <c r="J4" s="18">
        <v>39.012999999999998</v>
      </c>
      <c r="K4" s="18">
        <v>49.472999999999999</v>
      </c>
      <c r="L4" s="18">
        <v>59.111999999999995</v>
      </c>
      <c r="M4" s="18">
        <v>85.061999999999998</v>
      </c>
      <c r="N4" s="18">
        <v>76.551999999999992</v>
      </c>
      <c r="O4" s="18">
        <v>66.489999999999995</v>
      </c>
      <c r="P4" s="18">
        <v>51.777999999999999</v>
      </c>
      <c r="Q4" s="18">
        <v>42.402000000000001</v>
      </c>
      <c r="R4" s="18">
        <v>36.408999999999999</v>
      </c>
      <c r="S4" s="18">
        <v>27.616</v>
      </c>
      <c r="T4" s="18">
        <v>17.314999999999998</v>
      </c>
      <c r="U4" s="18">
        <v>23.702999999999999</v>
      </c>
      <c r="V4" s="18">
        <v>22.173999999999999</v>
      </c>
      <c r="W4" s="18">
        <v>31.114000000000001</v>
      </c>
      <c r="X4" s="18">
        <v>22.651</v>
      </c>
      <c r="Y4" s="18">
        <v>20.628999999999998</v>
      </c>
      <c r="Z4" s="19"/>
      <c r="AA4" s="20">
        <f>SUM(B4:Z4)</f>
        <v>849.60400000000004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75</v>
      </c>
      <c r="D7" s="28">
        <v>74</v>
      </c>
      <c r="E7" s="28">
        <v>75</v>
      </c>
      <c r="F7" s="28">
        <v>75</v>
      </c>
      <c r="G7" s="28">
        <v>77</v>
      </c>
      <c r="H7" s="28">
        <v>90</v>
      </c>
      <c r="I7" s="28">
        <v>111.24</v>
      </c>
      <c r="J7" s="28">
        <v>93.63</v>
      </c>
      <c r="K7" s="28">
        <v>87</v>
      </c>
      <c r="L7" s="28">
        <v>84.44</v>
      </c>
      <c r="M7" s="28">
        <v>82.02</v>
      </c>
      <c r="N7" s="28">
        <v>71.41</v>
      </c>
      <c r="O7" s="28">
        <v>68.569999999999993</v>
      </c>
      <c r="P7" s="28">
        <v>66.180000000000007</v>
      </c>
      <c r="Q7" s="28">
        <v>71</v>
      </c>
      <c r="R7" s="28">
        <v>74</v>
      </c>
      <c r="S7" s="28">
        <v>83</v>
      </c>
      <c r="T7" s="28">
        <v>101.54</v>
      </c>
      <c r="U7" s="28">
        <v>129.19999999999999</v>
      </c>
      <c r="V7" s="28">
        <v>138.19999999999999</v>
      </c>
      <c r="W7" s="28">
        <v>110.02</v>
      </c>
      <c r="X7" s="28">
        <v>94.88</v>
      </c>
      <c r="Y7" s="28">
        <v>82</v>
      </c>
      <c r="Z7" s="29"/>
      <c r="AA7" s="30">
        <f>IF(SUM(B7:Z7)&lt;&gt;0,AVERAGEIF(B7:Z7,"&lt;&gt;"""),"")</f>
        <v>87.22208333333333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19.844000000000001</v>
      </c>
      <c r="C12" s="52">
        <v>28.088999999999999</v>
      </c>
      <c r="D12" s="52">
        <v>18.215</v>
      </c>
      <c r="E12" s="52">
        <v>10.61</v>
      </c>
      <c r="F12" s="52">
        <v>11.2</v>
      </c>
      <c r="G12" s="52">
        <v>10.276999999999999</v>
      </c>
      <c r="H12" s="52">
        <v>15.903</v>
      </c>
      <c r="I12" s="52"/>
      <c r="J12" s="52">
        <v>17.824999999999999</v>
      </c>
      <c r="K12" s="52">
        <v>37.506</v>
      </c>
      <c r="L12" s="52">
        <v>53.236999999999995</v>
      </c>
      <c r="M12" s="52">
        <v>80.225999999999999</v>
      </c>
      <c r="N12" s="52">
        <v>68.113</v>
      </c>
      <c r="O12" s="52">
        <v>55.738</v>
      </c>
      <c r="P12" s="52">
        <v>42.088000000000001</v>
      </c>
      <c r="Q12" s="52">
        <v>29.077000000000002</v>
      </c>
      <c r="R12" s="52">
        <v>20.463999999999999</v>
      </c>
      <c r="S12" s="52">
        <v>11.089</v>
      </c>
      <c r="T12" s="52">
        <v>11.693</v>
      </c>
      <c r="U12" s="52"/>
      <c r="V12" s="52"/>
      <c r="W12" s="52"/>
      <c r="X12" s="52">
        <v>12.635</v>
      </c>
      <c r="Y12" s="52">
        <v>10.731999999999999</v>
      </c>
      <c r="Z12" s="53"/>
      <c r="AA12" s="54">
        <f t="shared" si="0"/>
        <v>564.56100000000004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19.844000000000001</v>
      </c>
      <c r="C16" s="62">
        <f t="shared" ref="C16:Z16" si="1">IF(LEN(C$2)&gt;0,SUM(C10:C15),"")</f>
        <v>28.088999999999999</v>
      </c>
      <c r="D16" s="62">
        <f t="shared" si="1"/>
        <v>18.215</v>
      </c>
      <c r="E16" s="62">
        <f t="shared" si="1"/>
        <v>10.61</v>
      </c>
      <c r="F16" s="62">
        <f t="shared" si="1"/>
        <v>11.2</v>
      </c>
      <c r="G16" s="62">
        <f t="shared" si="1"/>
        <v>10.276999999999999</v>
      </c>
      <c r="H16" s="62">
        <f t="shared" si="1"/>
        <v>15.903</v>
      </c>
      <c r="I16" s="62">
        <f t="shared" si="1"/>
        <v>0</v>
      </c>
      <c r="J16" s="62">
        <f t="shared" si="1"/>
        <v>17.824999999999999</v>
      </c>
      <c r="K16" s="62">
        <f t="shared" si="1"/>
        <v>37.506</v>
      </c>
      <c r="L16" s="62">
        <f t="shared" si="1"/>
        <v>53.236999999999995</v>
      </c>
      <c r="M16" s="62">
        <f t="shared" si="1"/>
        <v>80.225999999999999</v>
      </c>
      <c r="N16" s="62">
        <f t="shared" si="1"/>
        <v>68.113</v>
      </c>
      <c r="O16" s="62">
        <f t="shared" si="1"/>
        <v>55.738</v>
      </c>
      <c r="P16" s="62">
        <f t="shared" si="1"/>
        <v>42.088000000000001</v>
      </c>
      <c r="Q16" s="62">
        <f t="shared" si="1"/>
        <v>29.077000000000002</v>
      </c>
      <c r="R16" s="62">
        <f t="shared" si="1"/>
        <v>20.463999999999999</v>
      </c>
      <c r="S16" s="62">
        <f t="shared" si="1"/>
        <v>11.089</v>
      </c>
      <c r="T16" s="62">
        <f t="shared" si="1"/>
        <v>11.693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12.635</v>
      </c>
      <c r="Y16" s="62">
        <f t="shared" si="1"/>
        <v>10.731999999999999</v>
      </c>
      <c r="Z16" s="63" t="str">
        <f t="shared" si="1"/>
        <v/>
      </c>
      <c r="AA16" s="64">
        <f>SUM(AA10:AA15)</f>
        <v>564.56100000000004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1.4570000000000001</v>
      </c>
      <c r="C21" s="81">
        <v>1.149</v>
      </c>
      <c r="D21" s="81">
        <v>2.4140000000000001</v>
      </c>
      <c r="E21" s="81">
        <v>4.1260000000000003</v>
      </c>
      <c r="F21" s="81">
        <v>3.1920000000000002</v>
      </c>
      <c r="G21" s="81">
        <v>5.6390000000000002</v>
      </c>
      <c r="H21" s="81">
        <v>10.271000000000001</v>
      </c>
      <c r="I21" s="81">
        <v>14.824999999999999</v>
      </c>
      <c r="J21" s="81">
        <v>21.187999999999999</v>
      </c>
      <c r="K21" s="81">
        <v>11.967000000000001</v>
      </c>
      <c r="L21" s="81">
        <v>5.875</v>
      </c>
      <c r="M21" s="81">
        <v>4.8360000000000003</v>
      </c>
      <c r="N21" s="81">
        <v>8.4390000000000001</v>
      </c>
      <c r="O21" s="81">
        <v>10.752000000000001</v>
      </c>
      <c r="P21" s="81">
        <v>9.69</v>
      </c>
      <c r="Q21" s="81">
        <v>13.324999999999999</v>
      </c>
      <c r="R21" s="81">
        <v>15.945</v>
      </c>
      <c r="S21" s="81">
        <v>16.527000000000001</v>
      </c>
      <c r="T21" s="81">
        <v>5.6219999999999999</v>
      </c>
      <c r="U21" s="81">
        <v>12.503</v>
      </c>
      <c r="V21" s="81">
        <v>15.574</v>
      </c>
      <c r="W21" s="81">
        <v>10.013999999999999</v>
      </c>
      <c r="X21" s="81">
        <v>10.016</v>
      </c>
      <c r="Y21" s="81">
        <v>9.8970000000000002</v>
      </c>
      <c r="Z21" s="78"/>
      <c r="AA21" s="79">
        <f t="shared" si="2"/>
        <v>225.24299999999997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1.4570000000000001</v>
      </c>
      <c r="C25" s="88">
        <f t="shared" ref="C25:Z25" si="3">IF(LEN(C$2)&gt;0,SUM(C19:C24),"")</f>
        <v>1.149</v>
      </c>
      <c r="D25" s="88">
        <f t="shared" si="3"/>
        <v>2.4140000000000001</v>
      </c>
      <c r="E25" s="88">
        <f t="shared" si="3"/>
        <v>4.1260000000000003</v>
      </c>
      <c r="F25" s="88">
        <f t="shared" si="3"/>
        <v>3.1920000000000002</v>
      </c>
      <c r="G25" s="88">
        <f t="shared" si="3"/>
        <v>5.6390000000000002</v>
      </c>
      <c r="H25" s="88">
        <f t="shared" si="3"/>
        <v>10.271000000000001</v>
      </c>
      <c r="I25" s="88">
        <f t="shared" si="3"/>
        <v>14.824999999999999</v>
      </c>
      <c r="J25" s="88">
        <f t="shared" si="3"/>
        <v>21.187999999999999</v>
      </c>
      <c r="K25" s="88">
        <f t="shared" si="3"/>
        <v>11.967000000000001</v>
      </c>
      <c r="L25" s="88">
        <f t="shared" si="3"/>
        <v>5.875</v>
      </c>
      <c r="M25" s="88">
        <f t="shared" si="3"/>
        <v>4.8360000000000003</v>
      </c>
      <c r="N25" s="88">
        <f t="shared" si="3"/>
        <v>8.4390000000000001</v>
      </c>
      <c r="O25" s="88">
        <f t="shared" si="3"/>
        <v>10.752000000000001</v>
      </c>
      <c r="P25" s="88">
        <f t="shared" si="3"/>
        <v>9.69</v>
      </c>
      <c r="Q25" s="88">
        <f t="shared" si="3"/>
        <v>13.324999999999999</v>
      </c>
      <c r="R25" s="88">
        <f t="shared" si="3"/>
        <v>15.945</v>
      </c>
      <c r="S25" s="88">
        <f t="shared" si="3"/>
        <v>16.527000000000001</v>
      </c>
      <c r="T25" s="88">
        <f t="shared" si="3"/>
        <v>5.6219999999999999</v>
      </c>
      <c r="U25" s="88">
        <f t="shared" si="3"/>
        <v>12.503</v>
      </c>
      <c r="V25" s="88">
        <f t="shared" si="3"/>
        <v>15.574</v>
      </c>
      <c r="W25" s="88">
        <f t="shared" si="3"/>
        <v>10.013999999999999</v>
      </c>
      <c r="X25" s="88">
        <f t="shared" si="3"/>
        <v>10.016</v>
      </c>
      <c r="Y25" s="88">
        <f t="shared" si="3"/>
        <v>9.8970000000000002</v>
      </c>
      <c r="Z25" s="89" t="str">
        <f t="shared" si="3"/>
        <v/>
      </c>
      <c r="AA25" s="90">
        <f>SUM(AA19:AA24)</f>
        <v>225.24299999999997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21.300999999999998</v>
      </c>
      <c r="C29" s="77">
        <v>29.238</v>
      </c>
      <c r="D29" s="77">
        <v>20.629000000000001</v>
      </c>
      <c r="E29" s="77">
        <v>14.736000000000001</v>
      </c>
      <c r="F29" s="77">
        <v>14.391999999999999</v>
      </c>
      <c r="G29" s="77">
        <v>15.916</v>
      </c>
      <c r="H29" s="77">
        <v>26.173999999999999</v>
      </c>
      <c r="I29" s="77">
        <v>14.824999999999999</v>
      </c>
      <c r="J29" s="77">
        <v>39.012999999999998</v>
      </c>
      <c r="K29" s="77">
        <v>49.472999999999999</v>
      </c>
      <c r="L29" s="77">
        <v>59.112000000000002</v>
      </c>
      <c r="M29" s="77">
        <v>85.061999999999998</v>
      </c>
      <c r="N29" s="77">
        <v>76.552000000000007</v>
      </c>
      <c r="O29" s="77">
        <v>66.489999999999995</v>
      </c>
      <c r="P29" s="77">
        <v>51.777999999999999</v>
      </c>
      <c r="Q29" s="77">
        <v>42.402000000000001</v>
      </c>
      <c r="R29" s="77">
        <v>36.408999999999999</v>
      </c>
      <c r="S29" s="77">
        <v>27.616</v>
      </c>
      <c r="T29" s="77">
        <v>17.315000000000001</v>
      </c>
      <c r="U29" s="77">
        <v>12.503</v>
      </c>
      <c r="V29" s="77">
        <v>15.574</v>
      </c>
      <c r="W29" s="77">
        <v>10.013999999999999</v>
      </c>
      <c r="X29" s="77">
        <v>22.651</v>
      </c>
      <c r="Y29" s="77">
        <v>20.629000000000001</v>
      </c>
      <c r="Z29" s="78"/>
      <c r="AA29" s="79">
        <f>SUM(B29:Z29)</f>
        <v>789.80400000000009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21.300999999999998</v>
      </c>
      <c r="C31" s="62">
        <f t="shared" ref="C31:Z31" si="4">IF(LEN(C$2)&gt;0,SUM(C28:C30),"")</f>
        <v>29.238</v>
      </c>
      <c r="D31" s="62">
        <f t="shared" si="4"/>
        <v>20.629000000000001</v>
      </c>
      <c r="E31" s="62">
        <f t="shared" si="4"/>
        <v>14.736000000000001</v>
      </c>
      <c r="F31" s="62">
        <f t="shared" si="4"/>
        <v>14.391999999999999</v>
      </c>
      <c r="G31" s="62">
        <f t="shared" si="4"/>
        <v>15.916</v>
      </c>
      <c r="H31" s="62">
        <f t="shared" si="4"/>
        <v>26.173999999999999</v>
      </c>
      <c r="I31" s="62">
        <f t="shared" si="4"/>
        <v>14.824999999999999</v>
      </c>
      <c r="J31" s="62">
        <f t="shared" si="4"/>
        <v>39.012999999999998</v>
      </c>
      <c r="K31" s="62">
        <f t="shared" si="4"/>
        <v>49.472999999999999</v>
      </c>
      <c r="L31" s="62">
        <f t="shared" si="4"/>
        <v>59.112000000000002</v>
      </c>
      <c r="M31" s="62">
        <f t="shared" si="4"/>
        <v>85.061999999999998</v>
      </c>
      <c r="N31" s="62">
        <f t="shared" si="4"/>
        <v>76.552000000000007</v>
      </c>
      <c r="O31" s="62">
        <f t="shared" si="4"/>
        <v>66.489999999999995</v>
      </c>
      <c r="P31" s="62">
        <f t="shared" si="4"/>
        <v>51.777999999999999</v>
      </c>
      <c r="Q31" s="62">
        <f t="shared" si="4"/>
        <v>42.402000000000001</v>
      </c>
      <c r="R31" s="62">
        <f t="shared" si="4"/>
        <v>36.408999999999999</v>
      </c>
      <c r="S31" s="62">
        <f t="shared" si="4"/>
        <v>27.616</v>
      </c>
      <c r="T31" s="62">
        <f t="shared" si="4"/>
        <v>17.315000000000001</v>
      </c>
      <c r="U31" s="62">
        <f t="shared" si="4"/>
        <v>12.503</v>
      </c>
      <c r="V31" s="62">
        <f t="shared" si="4"/>
        <v>15.574</v>
      </c>
      <c r="W31" s="62">
        <f t="shared" si="4"/>
        <v>10.013999999999999</v>
      </c>
      <c r="X31" s="62">
        <f t="shared" si="4"/>
        <v>22.651</v>
      </c>
      <c r="Y31" s="62">
        <f t="shared" si="4"/>
        <v>20.629000000000001</v>
      </c>
      <c r="Z31" s="63" t="str">
        <f t="shared" si="4"/>
        <v/>
      </c>
      <c r="AA31" s="64">
        <f>SUM(AA28:AA30)</f>
        <v>789.80400000000009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20.9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11.2</v>
      </c>
      <c r="V38" s="99">
        <v>6.6</v>
      </c>
      <c r="W38" s="99">
        <v>21.1</v>
      </c>
      <c r="X38" s="99"/>
      <c r="Y38" s="99"/>
      <c r="Z38" s="100"/>
      <c r="AA38" s="79">
        <f t="shared" si="5"/>
        <v>59.8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20.9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11.2</v>
      </c>
      <c r="V39" s="88">
        <f t="shared" si="6"/>
        <v>6.6</v>
      </c>
      <c r="W39" s="88">
        <f t="shared" si="6"/>
        <v>21.1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20.9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11.2</v>
      </c>
      <c r="V46" s="99">
        <v>6.6</v>
      </c>
      <c r="W46" s="99">
        <v>21.1</v>
      </c>
      <c r="X46" s="99"/>
      <c r="Y46" s="99"/>
      <c r="Z46" s="100"/>
      <c r="AA46" s="79">
        <f t="shared" si="7"/>
        <v>59.8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20.9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11.2</v>
      </c>
      <c r="V48" s="88">
        <f t="shared" si="8"/>
        <v>6.6</v>
      </c>
      <c r="W48" s="88">
        <f t="shared" si="8"/>
        <v>21.1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21.301000000000002</v>
      </c>
      <c r="C51" s="88">
        <f t="shared" si="10"/>
        <v>29.238</v>
      </c>
      <c r="D51" s="88">
        <f t="shared" si="10"/>
        <v>20.629000000000001</v>
      </c>
      <c r="E51" s="88">
        <f t="shared" si="10"/>
        <v>14.736000000000001</v>
      </c>
      <c r="F51" s="88">
        <f t="shared" si="10"/>
        <v>14.391999999999999</v>
      </c>
      <c r="G51" s="88">
        <f t="shared" si="10"/>
        <v>15.916</v>
      </c>
      <c r="H51" s="88">
        <f t="shared" si="10"/>
        <v>26.173999999999999</v>
      </c>
      <c r="I51" s="88">
        <f t="shared" si="10"/>
        <v>35.724999999999994</v>
      </c>
      <c r="J51" s="88">
        <f t="shared" si="10"/>
        <v>39.012999999999998</v>
      </c>
      <c r="K51" s="88">
        <f t="shared" si="10"/>
        <v>49.472999999999999</v>
      </c>
      <c r="L51" s="88">
        <f t="shared" si="10"/>
        <v>59.111999999999995</v>
      </c>
      <c r="M51" s="88">
        <f t="shared" si="10"/>
        <v>85.061999999999998</v>
      </c>
      <c r="N51" s="88">
        <f t="shared" si="10"/>
        <v>76.551999999999992</v>
      </c>
      <c r="O51" s="88">
        <f t="shared" si="10"/>
        <v>66.489999999999995</v>
      </c>
      <c r="P51" s="88">
        <f t="shared" si="10"/>
        <v>51.777999999999999</v>
      </c>
      <c r="Q51" s="88">
        <f t="shared" si="10"/>
        <v>42.402000000000001</v>
      </c>
      <c r="R51" s="88">
        <f t="shared" si="10"/>
        <v>36.408999999999999</v>
      </c>
      <c r="S51" s="88">
        <f t="shared" si="10"/>
        <v>27.616</v>
      </c>
      <c r="T51" s="88">
        <f t="shared" si="10"/>
        <v>17.314999999999998</v>
      </c>
      <c r="U51" s="88">
        <f t="shared" si="10"/>
        <v>23.702999999999999</v>
      </c>
      <c r="V51" s="88">
        <f t="shared" si="10"/>
        <v>22.173999999999999</v>
      </c>
      <c r="W51" s="88">
        <f t="shared" si="10"/>
        <v>31.114000000000001</v>
      </c>
      <c r="X51" s="88">
        <f t="shared" si="10"/>
        <v>22.651</v>
      </c>
      <c r="Y51" s="88">
        <f t="shared" si="10"/>
        <v>20.628999999999998</v>
      </c>
      <c r="Z51" s="89" t="str">
        <f t="shared" si="10"/>
        <v/>
      </c>
      <c r="AA51" s="104">
        <f>SUM(B51:Z51)</f>
        <v>849.60400000000004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21.301000000000002</v>
      </c>
      <c r="C4" s="18">
        <v>29.238</v>
      </c>
      <c r="D4" s="18">
        <v>20.629000000000001</v>
      </c>
      <c r="E4" s="18">
        <v>14.736000000000001</v>
      </c>
      <c r="F4" s="18">
        <v>14.391999999999999</v>
      </c>
      <c r="G4" s="18">
        <v>15.916</v>
      </c>
      <c r="H4" s="18">
        <v>26.173999999999999</v>
      </c>
      <c r="I4" s="18">
        <v>35.749000000000002</v>
      </c>
      <c r="J4" s="18">
        <v>39.013000000000005</v>
      </c>
      <c r="K4" s="18">
        <v>49.472999999999999</v>
      </c>
      <c r="L4" s="18">
        <v>59.111999999999995</v>
      </c>
      <c r="M4" s="18">
        <v>85.062000000000012</v>
      </c>
      <c r="N4" s="18">
        <v>76.552000000000007</v>
      </c>
      <c r="O4" s="18">
        <v>66.489999999999995</v>
      </c>
      <c r="P4" s="18">
        <v>51.777999999999984</v>
      </c>
      <c r="Q4" s="18">
        <v>42.402000000000001</v>
      </c>
      <c r="R4" s="18">
        <v>36.409000000000006</v>
      </c>
      <c r="S4" s="18">
        <v>27.616</v>
      </c>
      <c r="T4" s="18">
        <v>17.314999999999998</v>
      </c>
      <c r="U4" s="18">
        <v>23.675000000000001</v>
      </c>
      <c r="V4" s="18">
        <v>22.210999999999999</v>
      </c>
      <c r="W4" s="18">
        <v>31.133000000000003</v>
      </c>
      <c r="X4" s="18">
        <v>22.651</v>
      </c>
      <c r="Y4" s="18">
        <v>20.628999999999998</v>
      </c>
      <c r="Z4" s="19"/>
      <c r="AA4" s="20">
        <f>SUM(B4:Z4)</f>
        <v>849.65599999999995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75</v>
      </c>
      <c r="D7" s="28">
        <v>74</v>
      </c>
      <c r="E7" s="28">
        <v>75</v>
      </c>
      <c r="F7" s="28">
        <v>75</v>
      </c>
      <c r="G7" s="28">
        <v>77</v>
      </c>
      <c r="H7" s="28">
        <v>90</v>
      </c>
      <c r="I7" s="28">
        <v>111.24</v>
      </c>
      <c r="J7" s="28">
        <v>93.63</v>
      </c>
      <c r="K7" s="28">
        <v>87</v>
      </c>
      <c r="L7" s="28">
        <v>84.44</v>
      </c>
      <c r="M7" s="28">
        <v>82.02</v>
      </c>
      <c r="N7" s="28">
        <v>71.41</v>
      </c>
      <c r="O7" s="28">
        <v>68.569999999999993</v>
      </c>
      <c r="P7" s="28">
        <v>66.180000000000007</v>
      </c>
      <c r="Q7" s="28">
        <v>71</v>
      </c>
      <c r="R7" s="28">
        <v>74</v>
      </c>
      <c r="S7" s="28">
        <v>83</v>
      </c>
      <c r="T7" s="28">
        <v>101.54</v>
      </c>
      <c r="U7" s="28">
        <v>129.19999999999999</v>
      </c>
      <c r="V7" s="28">
        <v>138.19999999999999</v>
      </c>
      <c r="W7" s="28">
        <v>110.02</v>
      </c>
      <c r="X7" s="28">
        <v>94.88</v>
      </c>
      <c r="Y7" s="28">
        <v>82</v>
      </c>
      <c r="Z7" s="29"/>
      <c r="AA7" s="30">
        <f>IF(SUM(B7:Z7)&lt;&gt;0,AVERAGEIF(B7:Z7,"&lt;&gt;"""),"")</f>
        <v>87.22208333333333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1.175</v>
      </c>
      <c r="C14" s="57">
        <v>1.5899999999999999</v>
      </c>
      <c r="D14" s="57">
        <v>1.228</v>
      </c>
      <c r="E14" s="57">
        <v>1.421</v>
      </c>
      <c r="F14" s="57">
        <v>1.3689999999999998</v>
      </c>
      <c r="G14" s="57">
        <v>1.6479999999999999</v>
      </c>
      <c r="H14" s="57">
        <v>1.8489999999999998</v>
      </c>
      <c r="I14" s="57">
        <v>6.1220000000000008</v>
      </c>
      <c r="J14" s="57">
        <v>12.709000000000001</v>
      </c>
      <c r="K14" s="57">
        <v>15.548</v>
      </c>
      <c r="L14" s="57">
        <v>16.032999999999998</v>
      </c>
      <c r="M14" s="57">
        <v>18.122999999999998</v>
      </c>
      <c r="N14" s="57">
        <v>18.857000000000003</v>
      </c>
      <c r="O14" s="57">
        <v>18.494</v>
      </c>
      <c r="P14" s="57">
        <v>16.777000000000001</v>
      </c>
      <c r="Q14" s="57">
        <v>16.468</v>
      </c>
      <c r="R14" s="57">
        <v>12.084</v>
      </c>
      <c r="S14" s="57">
        <v>6.3240000000000007</v>
      </c>
      <c r="T14" s="57">
        <v>3.5000000000000003E-2</v>
      </c>
      <c r="U14" s="57">
        <v>2.3449999999999998</v>
      </c>
      <c r="V14" s="57">
        <v>1.8459999999999999</v>
      </c>
      <c r="W14" s="57">
        <v>2.444</v>
      </c>
      <c r="X14" s="57">
        <v>0.91100000000000003</v>
      </c>
      <c r="Y14" s="57">
        <v>1.4289999999999998</v>
      </c>
      <c r="Z14" s="58"/>
      <c r="AA14" s="59">
        <f t="shared" si="0"/>
        <v>176.82899999999998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1.175</v>
      </c>
      <c r="C16" s="62">
        <f t="shared" ref="C16:Z16" si="1">IF(LEN(C$2)&gt;0,SUM(C10:C15),"")</f>
        <v>1.5899999999999999</v>
      </c>
      <c r="D16" s="62">
        <f t="shared" si="1"/>
        <v>1.228</v>
      </c>
      <c r="E16" s="62">
        <f t="shared" si="1"/>
        <v>1.421</v>
      </c>
      <c r="F16" s="62">
        <f t="shared" si="1"/>
        <v>1.3689999999999998</v>
      </c>
      <c r="G16" s="62">
        <f t="shared" si="1"/>
        <v>1.6479999999999999</v>
      </c>
      <c r="H16" s="62">
        <f t="shared" si="1"/>
        <v>1.8489999999999998</v>
      </c>
      <c r="I16" s="62">
        <f t="shared" si="1"/>
        <v>6.1220000000000008</v>
      </c>
      <c r="J16" s="62">
        <f t="shared" si="1"/>
        <v>12.709000000000001</v>
      </c>
      <c r="K16" s="62">
        <f t="shared" si="1"/>
        <v>15.548</v>
      </c>
      <c r="L16" s="62">
        <f t="shared" si="1"/>
        <v>16.032999999999998</v>
      </c>
      <c r="M16" s="62">
        <f t="shared" si="1"/>
        <v>18.122999999999998</v>
      </c>
      <c r="N16" s="62">
        <f t="shared" si="1"/>
        <v>18.857000000000003</v>
      </c>
      <c r="O16" s="62">
        <f t="shared" si="1"/>
        <v>18.494</v>
      </c>
      <c r="P16" s="62">
        <f t="shared" si="1"/>
        <v>16.777000000000001</v>
      </c>
      <c r="Q16" s="62">
        <f t="shared" si="1"/>
        <v>16.468</v>
      </c>
      <c r="R16" s="62">
        <f t="shared" si="1"/>
        <v>12.084</v>
      </c>
      <c r="S16" s="62">
        <f t="shared" si="1"/>
        <v>6.3240000000000007</v>
      </c>
      <c r="T16" s="62">
        <f t="shared" si="1"/>
        <v>3.5000000000000003E-2</v>
      </c>
      <c r="U16" s="62">
        <f t="shared" si="1"/>
        <v>2.3449999999999998</v>
      </c>
      <c r="V16" s="62">
        <f t="shared" si="1"/>
        <v>1.8459999999999999</v>
      </c>
      <c r="W16" s="62">
        <f t="shared" si="1"/>
        <v>2.444</v>
      </c>
      <c r="X16" s="62">
        <f t="shared" si="1"/>
        <v>0.91100000000000003</v>
      </c>
      <c r="Y16" s="62">
        <f t="shared" si="1"/>
        <v>1.4289999999999998</v>
      </c>
      <c r="Z16" s="63" t="str">
        <f t="shared" si="1"/>
        <v/>
      </c>
      <c r="AA16" s="64">
        <f>SUM(AA10:AA15)</f>
        <v>176.82899999999998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5.4550000000000001</v>
      </c>
      <c r="C20" s="77">
        <v>7.26</v>
      </c>
      <c r="D20" s="77">
        <v>7.2639999999999993</v>
      </c>
      <c r="E20" s="77">
        <v>7.351</v>
      </c>
      <c r="F20" s="77">
        <v>5.516</v>
      </c>
      <c r="G20" s="77">
        <v>11.764000000000001</v>
      </c>
      <c r="H20" s="77">
        <v>21.855</v>
      </c>
      <c r="I20" s="77">
        <v>25.115000000000002</v>
      </c>
      <c r="J20" s="77">
        <v>21.017000000000003</v>
      </c>
      <c r="K20" s="77">
        <v>8.1810000000000009</v>
      </c>
      <c r="L20" s="77">
        <v>6.9979999999999993</v>
      </c>
      <c r="M20" s="77">
        <v>12.215</v>
      </c>
      <c r="N20" s="77">
        <v>10.756</v>
      </c>
      <c r="O20" s="77">
        <v>10.632</v>
      </c>
      <c r="P20" s="77">
        <v>7.8119999999999994</v>
      </c>
      <c r="Q20" s="77">
        <v>5.32</v>
      </c>
      <c r="R20" s="77">
        <v>5.3879999999999999</v>
      </c>
      <c r="S20" s="77">
        <v>4.1210000000000004</v>
      </c>
      <c r="T20" s="77">
        <v>4.2069999999999999</v>
      </c>
      <c r="U20" s="77">
        <v>4.4029999999999996</v>
      </c>
      <c r="V20" s="77">
        <v>4.5670000000000002</v>
      </c>
      <c r="W20" s="77">
        <v>6.5460000000000003</v>
      </c>
      <c r="X20" s="77">
        <v>4.2919999999999998</v>
      </c>
      <c r="Y20" s="77">
        <v>4.4580000000000002</v>
      </c>
      <c r="Z20" s="78"/>
      <c r="AA20" s="79">
        <f t="shared" si="2"/>
        <v>212.49300000000002</v>
      </c>
    </row>
    <row r="21" spans="1:27" ht="24.95" customHeight="1" x14ac:dyDescent="0.2">
      <c r="A21" s="75" t="s">
        <v>16</v>
      </c>
      <c r="B21" s="80">
        <v>14.670999999999999</v>
      </c>
      <c r="C21" s="81">
        <v>20.388000000000002</v>
      </c>
      <c r="D21" s="81">
        <v>12.137</v>
      </c>
      <c r="E21" s="81">
        <v>5.9639999999999995</v>
      </c>
      <c r="F21" s="81">
        <v>7.5069999999999997</v>
      </c>
      <c r="G21" s="81">
        <v>2.504</v>
      </c>
      <c r="H21" s="81">
        <v>2.4700000000000002</v>
      </c>
      <c r="I21" s="81">
        <v>4.5120000000000005</v>
      </c>
      <c r="J21" s="81">
        <v>5.2870000000000008</v>
      </c>
      <c r="K21" s="81">
        <v>25.743999999999996</v>
      </c>
      <c r="L21" s="81">
        <v>36.081000000000003</v>
      </c>
      <c r="M21" s="81">
        <v>54.723999999999997</v>
      </c>
      <c r="N21" s="81">
        <v>46.938999999999993</v>
      </c>
      <c r="O21" s="81">
        <v>37.363999999999997</v>
      </c>
      <c r="P21" s="81">
        <v>27.189000000000004</v>
      </c>
      <c r="Q21" s="81">
        <v>20.613999999999997</v>
      </c>
      <c r="R21" s="81">
        <v>18.937000000000001</v>
      </c>
      <c r="S21" s="81">
        <v>17.170999999999999</v>
      </c>
      <c r="T21" s="81">
        <v>13.073</v>
      </c>
      <c r="U21" s="81">
        <v>16.927</v>
      </c>
      <c r="V21" s="81">
        <v>15.798</v>
      </c>
      <c r="W21" s="81">
        <v>22.143000000000001</v>
      </c>
      <c r="X21" s="81">
        <v>17.448</v>
      </c>
      <c r="Y21" s="81">
        <v>14.742000000000001</v>
      </c>
      <c r="Z21" s="78"/>
      <c r="AA21" s="79">
        <f t="shared" si="2"/>
        <v>460.334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20.125999999999998</v>
      </c>
      <c r="C25" s="88">
        <f t="shared" si="3"/>
        <v>27.648000000000003</v>
      </c>
      <c r="D25" s="88">
        <f t="shared" si="3"/>
        <v>19.401</v>
      </c>
      <c r="E25" s="88">
        <f t="shared" si="3"/>
        <v>13.315</v>
      </c>
      <c r="F25" s="88">
        <f t="shared" si="3"/>
        <v>13.023</v>
      </c>
      <c r="G25" s="88">
        <f t="shared" si="3"/>
        <v>14.268000000000001</v>
      </c>
      <c r="H25" s="88">
        <f t="shared" si="3"/>
        <v>24.324999999999999</v>
      </c>
      <c r="I25" s="88">
        <f t="shared" si="3"/>
        <v>29.627000000000002</v>
      </c>
      <c r="J25" s="88">
        <f t="shared" si="3"/>
        <v>26.304000000000002</v>
      </c>
      <c r="K25" s="88">
        <f t="shared" si="3"/>
        <v>33.924999999999997</v>
      </c>
      <c r="L25" s="88">
        <f t="shared" si="3"/>
        <v>43.079000000000001</v>
      </c>
      <c r="M25" s="88">
        <f t="shared" si="3"/>
        <v>66.938999999999993</v>
      </c>
      <c r="N25" s="88">
        <f t="shared" si="3"/>
        <v>57.694999999999993</v>
      </c>
      <c r="O25" s="88">
        <f t="shared" si="3"/>
        <v>47.995999999999995</v>
      </c>
      <c r="P25" s="88">
        <f t="shared" si="3"/>
        <v>35.001000000000005</v>
      </c>
      <c r="Q25" s="88">
        <f t="shared" si="3"/>
        <v>25.933999999999997</v>
      </c>
      <c r="R25" s="88">
        <f t="shared" si="3"/>
        <v>24.325000000000003</v>
      </c>
      <c r="S25" s="88">
        <f t="shared" si="3"/>
        <v>21.292000000000002</v>
      </c>
      <c r="T25" s="88">
        <f t="shared" si="3"/>
        <v>17.28</v>
      </c>
      <c r="U25" s="88">
        <f t="shared" si="3"/>
        <v>21.33</v>
      </c>
      <c r="V25" s="88">
        <f t="shared" si="3"/>
        <v>20.365000000000002</v>
      </c>
      <c r="W25" s="88">
        <f t="shared" si="3"/>
        <v>28.689</v>
      </c>
      <c r="X25" s="88">
        <f t="shared" si="3"/>
        <v>21.740000000000002</v>
      </c>
      <c r="Y25" s="88">
        <f t="shared" si="3"/>
        <v>19.200000000000003</v>
      </c>
      <c r="Z25" s="89">
        <f t="shared" si="3"/>
        <v>0</v>
      </c>
      <c r="AA25" s="90">
        <f t="shared" si="3"/>
        <v>672.827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21.300999999999998</v>
      </c>
      <c r="C29" s="77">
        <v>29.238</v>
      </c>
      <c r="D29" s="77">
        <v>20.629000000000001</v>
      </c>
      <c r="E29" s="77">
        <v>14.736000000000001</v>
      </c>
      <c r="F29" s="77">
        <v>14.391999999999999</v>
      </c>
      <c r="G29" s="77">
        <v>15.916</v>
      </c>
      <c r="H29" s="77">
        <v>26.173999999999999</v>
      </c>
      <c r="I29" s="77">
        <v>35.749000000000002</v>
      </c>
      <c r="J29" s="77">
        <v>39.012999999999998</v>
      </c>
      <c r="K29" s="77">
        <v>49.472999999999999</v>
      </c>
      <c r="L29" s="77">
        <v>59.112000000000002</v>
      </c>
      <c r="M29" s="77">
        <v>85.061999999999998</v>
      </c>
      <c r="N29" s="77">
        <v>76.552000000000007</v>
      </c>
      <c r="O29" s="77">
        <v>66.489999999999995</v>
      </c>
      <c r="P29" s="77">
        <v>51.777999999999999</v>
      </c>
      <c r="Q29" s="77">
        <v>42.402000000000001</v>
      </c>
      <c r="R29" s="77">
        <v>36.408999999999999</v>
      </c>
      <c r="S29" s="77">
        <v>27.616</v>
      </c>
      <c r="T29" s="77">
        <v>17.315000000000001</v>
      </c>
      <c r="U29" s="77">
        <v>23.675000000000001</v>
      </c>
      <c r="V29" s="77">
        <v>22.210999999999999</v>
      </c>
      <c r="W29" s="77">
        <v>31.132999999999999</v>
      </c>
      <c r="X29" s="77">
        <v>22.651</v>
      </c>
      <c r="Y29" s="77">
        <v>20.629000000000001</v>
      </c>
      <c r="Z29" s="78"/>
      <c r="AA29" s="79">
        <f>SUM(B29:Z29)</f>
        <v>849.65600000000006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21.300999999999998</v>
      </c>
      <c r="C31" s="62">
        <f t="shared" si="4"/>
        <v>29.238</v>
      </c>
      <c r="D31" s="62">
        <f t="shared" si="4"/>
        <v>20.629000000000001</v>
      </c>
      <c r="E31" s="62">
        <f t="shared" si="4"/>
        <v>14.736000000000001</v>
      </c>
      <c r="F31" s="62">
        <f t="shared" si="4"/>
        <v>14.391999999999999</v>
      </c>
      <c r="G31" s="62">
        <f t="shared" si="4"/>
        <v>15.916</v>
      </c>
      <c r="H31" s="62">
        <f t="shared" si="4"/>
        <v>26.173999999999999</v>
      </c>
      <c r="I31" s="62">
        <f t="shared" si="4"/>
        <v>35.749000000000002</v>
      </c>
      <c r="J31" s="62">
        <f t="shared" si="4"/>
        <v>39.012999999999998</v>
      </c>
      <c r="K31" s="62">
        <f t="shared" si="4"/>
        <v>49.472999999999999</v>
      </c>
      <c r="L31" s="62">
        <f t="shared" si="4"/>
        <v>59.112000000000002</v>
      </c>
      <c r="M31" s="62">
        <f t="shared" si="4"/>
        <v>85.061999999999998</v>
      </c>
      <c r="N31" s="62">
        <f t="shared" si="4"/>
        <v>76.552000000000007</v>
      </c>
      <c r="O31" s="62">
        <f t="shared" si="4"/>
        <v>66.489999999999995</v>
      </c>
      <c r="P31" s="62">
        <f t="shared" si="4"/>
        <v>51.777999999999999</v>
      </c>
      <c r="Q31" s="62">
        <f t="shared" si="4"/>
        <v>42.402000000000001</v>
      </c>
      <c r="R31" s="62">
        <f t="shared" si="4"/>
        <v>36.408999999999999</v>
      </c>
      <c r="S31" s="62">
        <f t="shared" si="4"/>
        <v>27.616</v>
      </c>
      <c r="T31" s="62">
        <f t="shared" si="4"/>
        <v>17.315000000000001</v>
      </c>
      <c r="U31" s="62">
        <f t="shared" si="4"/>
        <v>23.675000000000001</v>
      </c>
      <c r="V31" s="62">
        <f t="shared" si="4"/>
        <v>22.210999999999999</v>
      </c>
      <c r="W31" s="62">
        <f t="shared" si="4"/>
        <v>31.132999999999999</v>
      </c>
      <c r="X31" s="62">
        <f t="shared" si="4"/>
        <v>22.651</v>
      </c>
      <c r="Y31" s="62">
        <f t="shared" si="4"/>
        <v>20.629000000000001</v>
      </c>
      <c r="Z31" s="63">
        <f t="shared" si="4"/>
        <v>0</v>
      </c>
      <c r="AA31" s="64">
        <f t="shared" si="4"/>
        <v>849.65600000000006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21.300999999999998</v>
      </c>
      <c r="C51" s="88">
        <f t="shared" si="10"/>
        <v>29.238000000000003</v>
      </c>
      <c r="D51" s="88">
        <f t="shared" si="10"/>
        <v>20.629000000000001</v>
      </c>
      <c r="E51" s="88">
        <f t="shared" si="10"/>
        <v>14.735999999999999</v>
      </c>
      <c r="F51" s="88">
        <f t="shared" si="10"/>
        <v>14.391999999999999</v>
      </c>
      <c r="G51" s="88">
        <f t="shared" si="10"/>
        <v>15.916</v>
      </c>
      <c r="H51" s="88">
        <f t="shared" si="10"/>
        <v>26.173999999999999</v>
      </c>
      <c r="I51" s="88">
        <f t="shared" si="10"/>
        <v>35.749000000000002</v>
      </c>
      <c r="J51" s="88">
        <f t="shared" si="10"/>
        <v>39.013000000000005</v>
      </c>
      <c r="K51" s="88">
        <f t="shared" si="10"/>
        <v>49.472999999999999</v>
      </c>
      <c r="L51" s="88">
        <f t="shared" si="10"/>
        <v>59.111999999999995</v>
      </c>
      <c r="M51" s="88">
        <f t="shared" si="10"/>
        <v>85.061999999999983</v>
      </c>
      <c r="N51" s="88">
        <f t="shared" si="10"/>
        <v>76.551999999999992</v>
      </c>
      <c r="O51" s="88">
        <f t="shared" si="10"/>
        <v>66.489999999999995</v>
      </c>
      <c r="P51" s="88">
        <f t="shared" si="10"/>
        <v>51.778000000000006</v>
      </c>
      <c r="Q51" s="88">
        <f t="shared" si="10"/>
        <v>42.402000000000001</v>
      </c>
      <c r="R51" s="88">
        <f t="shared" si="10"/>
        <v>36.409000000000006</v>
      </c>
      <c r="S51" s="88">
        <f t="shared" si="10"/>
        <v>27.616000000000003</v>
      </c>
      <c r="T51" s="88">
        <f t="shared" si="10"/>
        <v>17.315000000000001</v>
      </c>
      <c r="U51" s="88">
        <f t="shared" si="10"/>
        <v>23.674999999999997</v>
      </c>
      <c r="V51" s="88">
        <f t="shared" si="10"/>
        <v>22.211000000000002</v>
      </c>
      <c r="W51" s="88">
        <f t="shared" si="10"/>
        <v>31.132999999999999</v>
      </c>
      <c r="X51" s="88">
        <f t="shared" si="10"/>
        <v>22.651000000000003</v>
      </c>
      <c r="Y51" s="88">
        <f t="shared" si="10"/>
        <v>20.629000000000001</v>
      </c>
      <c r="Z51" s="89">
        <f t="shared" si="10"/>
        <v>0</v>
      </c>
      <c r="AA51" s="104">
        <f>SUM(B51:Z51)</f>
        <v>849.65600000000006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-20.9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-11.2</v>
      </c>
      <c r="V4" s="18">
        <v>-6.6</v>
      </c>
      <c r="W4" s="18">
        <v>-21.1</v>
      </c>
      <c r="X4" s="18"/>
      <c r="Y4" s="18"/>
      <c r="Z4" s="19"/>
      <c r="AA4" s="111">
        <f>SUM(B4:Z4)</f>
        <v>-59.8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75</v>
      </c>
      <c r="D7" s="117">
        <v>74</v>
      </c>
      <c r="E7" s="117">
        <v>75</v>
      </c>
      <c r="F7" s="117">
        <v>75</v>
      </c>
      <c r="G7" s="117">
        <v>77</v>
      </c>
      <c r="H7" s="117">
        <v>90</v>
      </c>
      <c r="I7" s="117">
        <v>111.24</v>
      </c>
      <c r="J7" s="117">
        <v>93.63</v>
      </c>
      <c r="K7" s="117">
        <v>87</v>
      </c>
      <c r="L7" s="117">
        <v>84.44</v>
      </c>
      <c r="M7" s="117">
        <v>82.02</v>
      </c>
      <c r="N7" s="117">
        <v>71.41</v>
      </c>
      <c r="O7" s="117">
        <v>68.569999999999993</v>
      </c>
      <c r="P7" s="117">
        <v>66.180000000000007</v>
      </c>
      <c r="Q7" s="117">
        <v>71</v>
      </c>
      <c r="R7" s="117">
        <v>74</v>
      </c>
      <c r="S7" s="117">
        <v>83</v>
      </c>
      <c r="T7" s="117">
        <v>101.54</v>
      </c>
      <c r="U7" s="117">
        <v>129.19999999999999</v>
      </c>
      <c r="V7" s="117">
        <v>138.19999999999999</v>
      </c>
      <c r="W7" s="117">
        <v>110.02</v>
      </c>
      <c r="X7" s="117">
        <v>94.88</v>
      </c>
      <c r="Y7" s="117">
        <v>82</v>
      </c>
      <c r="Z7" s="118"/>
      <c r="AA7" s="119">
        <f>IF(SUM(B7:Z7)&lt;&gt;0,AVERAGEIF(B7:Z7,"&lt;&gt;"""),"")</f>
        <v>87.22208333333333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20.9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11.2</v>
      </c>
      <c r="V15" s="133">
        <v>6.6</v>
      </c>
      <c r="W15" s="133">
        <v>21.1</v>
      </c>
      <c r="X15" s="133"/>
      <c r="Y15" s="133"/>
      <c r="Z15" s="131"/>
      <c r="AA15" s="132">
        <f t="shared" si="0"/>
        <v>59.8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20.9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11.2</v>
      </c>
      <c r="V16" s="135">
        <f t="shared" si="1"/>
        <v>6.6</v>
      </c>
      <c r="W16" s="135">
        <f t="shared" si="1"/>
        <v>21.1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2024-05-06T13:19:29Z</dcterms:created>
  <dcterms:modified xsi:type="dcterms:W3CDTF">2024-05-06T13:19:30Z</dcterms:modified>
</cp:coreProperties>
</file>