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<sst xmlns="http://schemas.openxmlformats.org/spreadsheetml/2006/main" count="117" uniqueCount="53">
  <si>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05/05/2024 16:23:09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</si>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</sst>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E4E-45A0-8316-FD80224196DC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E4E-45A0-8316-FD80224196DC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78.222999999999999</c:v>
                </c:pt>
                <c:pt idx="1">
                  <c:v>73.480999999999995</c:v>
                </c:pt>
                <c:pt idx="2">
                  <c:v>187.36800000000002</c:v>
                </c:pt>
                <c:pt idx="3">
                  <c:v>304.55899999999997</c:v>
                </c:pt>
                <c:pt idx="4">
                  <c:v>112.831</c:v>
                </c:pt>
                <c:pt idx="5">
                  <c:v>82.881</c:v>
                </c:pt>
                <c:pt idx="6">
                  <c:v>93.72399999999999</c:v>
                </c:pt>
                <c:pt idx="7">
                  <c:v>153</c:v>
                </c:pt>
                <c:pt idx="8">
                  <c:v>92.156000000000006</c:v>
                </c:pt>
                <c:pt idx="15">
                  <c:v>84.724000000000004</c:v>
                </c:pt>
                <c:pt idx="16">
                  <c:v>68.328999999999994</c:v>
                </c:pt>
                <c:pt idx="17">
                  <c:v>63.841000000000001</c:v>
                </c:pt>
                <c:pt idx="18">
                  <c:v>10.210000000000001</c:v>
                </c:pt>
                <c:pt idx="21">
                  <c:v>10.393000000000001</c:v>
                </c:pt>
                <c:pt idx="22">
                  <c:v>24.834</c:v>
                </c:pt>
                <c:pt idx="23">
                  <c:v>57.473000000000006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E4E-45A0-8316-FD80224196DC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30.2</c:v>
                </c:pt>
                <c:pt idx="19">
                  <c:v>92.8</c:v>
                </c:pt>
                <c:pt idx="20">
                  <c:v>91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E4E-45A0-8316-FD80224196DC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3">
                  <c:v>1.393</c:v>
                </c:pt>
                <c:pt idx="7">
                  <c:v>7.6950000000000003</c:v>
                </c:pt>
                <c:pt idx="9">
                  <c:v>13.891999999999999</c:v>
                </c:pt>
                <c:pt idx="10">
                  <c:v>16.323</c:v>
                </c:pt>
                <c:pt idx="11">
                  <c:v>17.113</c:v>
                </c:pt>
                <c:pt idx="12">
                  <c:v>4.9250000000000007</c:v>
                </c:pt>
                <c:pt idx="13">
                  <c:v>0.161</c:v>
                </c:pt>
                <c:pt idx="14">
                  <c:v>4.0609999999999999</c:v>
                </c:pt>
                <c:pt idx="18">
                  <c:v>1.851</c:v>
                </c:pt>
                <c:pt idx="21">
                  <c:v>0.505</c:v>
                </c:pt>
                <c:pt idx="22">
                  <c:v>0.49099999999999999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E4E-45A0-8316-FD80224196DC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E4E-45A0-8316-FD80224196DC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E4E-45A0-8316-FD80224196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78.222999999999985</c:v>
                </c:pt>
                <c:pt idx="1">
                  <c:v>73.481000000000009</c:v>
                </c:pt>
                <c:pt idx="2">
                  <c:v>187.36799999999999</c:v>
                </c:pt>
                <c:pt idx="3">
                  <c:v>305.952</c:v>
                </c:pt>
                <c:pt idx="4">
                  <c:v>112.831</c:v>
                </c:pt>
                <c:pt idx="5">
                  <c:v>82.881000000000014</c:v>
                </c:pt>
                <c:pt idx="6">
                  <c:v>93.724000000000004</c:v>
                </c:pt>
                <c:pt idx="7">
                  <c:v>160.745</c:v>
                </c:pt>
                <c:pt idx="8">
                  <c:v>92.156000000000006</c:v>
                </c:pt>
                <c:pt idx="9">
                  <c:v>13.892000000000001</c:v>
                </c:pt>
                <c:pt idx="10">
                  <c:v>16.323</c:v>
                </c:pt>
                <c:pt idx="11">
                  <c:v>17.113</c:v>
                </c:pt>
                <c:pt idx="12">
                  <c:v>8.9120000000000008</c:v>
                </c:pt>
                <c:pt idx="13">
                  <c:v>8.8500000000000014</c:v>
                </c:pt>
                <c:pt idx="14">
                  <c:v>6.6980000000000004</c:v>
                </c:pt>
                <c:pt idx="15">
                  <c:v>84.72399999999999</c:v>
                </c:pt>
                <c:pt idx="16">
                  <c:v>68.329000000000008</c:v>
                </c:pt>
                <c:pt idx="17">
                  <c:v>63.841000000000001</c:v>
                </c:pt>
                <c:pt idx="18">
                  <c:v>42.302000000000007</c:v>
                </c:pt>
                <c:pt idx="19">
                  <c:v>92.776999999999987</c:v>
                </c:pt>
                <c:pt idx="20">
                  <c:v>91.018000000000001</c:v>
                </c:pt>
                <c:pt idx="21">
                  <c:v>10.898</c:v>
                </c:pt>
                <c:pt idx="22">
                  <c:v>25.324999999999999</c:v>
                </c:pt>
                <c:pt idx="23">
                  <c:v>57.472999999999992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E4E-45A0-8316-FD80224196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81.84</c:v>
                </c:pt>
                <c:pt idx="1">
                  <c:v>76.41</c:v>
                </c:pt>
                <c:pt idx="2">
                  <c:v>77.34</c:v>
                </c:pt>
                <c:pt idx="3">
                  <c:v>79.67</c:v>
                </c:pt>
                <c:pt idx="4">
                  <c:v>77.66</c:v>
                </c:pt>
                <c:pt idx="5">
                  <c:v>81.84</c:v>
                </c:pt>
                <c:pt idx="6">
                  <c:v>99.23</c:v>
                </c:pt>
                <c:pt idx="7">
                  <c:v>130</c:v>
                </c:pt>
                <c:pt idx="8">
                  <c:v>85.64</c:v>
                </c:pt>
                <c:pt idx="9">
                  <c:v>60.39</c:v>
                </c:pt>
                <c:pt idx="10">
                  <c:v>60.22</c:v>
                </c:pt>
                <c:pt idx="11">
                  <c:v>56.05</c:v>
                </c:pt>
                <c:pt idx="12">
                  <c:v>49.5</c:v>
                </c:pt>
                <c:pt idx="13">
                  <c:v>48.96</c:v>
                </c:pt>
                <c:pt idx="14">
                  <c:v>48.35</c:v>
                </c:pt>
                <c:pt idx="15">
                  <c:v>72.22</c:v>
                </c:pt>
                <c:pt idx="16">
                  <c:v>77.08</c:v>
                </c:pt>
                <c:pt idx="17">
                  <c:v>85.71</c:v>
                </c:pt>
                <c:pt idx="18">
                  <c:v>102.63</c:v>
                </c:pt>
                <c:pt idx="19">
                  <c:v>127.36</c:v>
                </c:pt>
                <c:pt idx="20">
                  <c:v>133.61000000000001</c:v>
                </c:pt>
                <c:pt idx="21">
                  <c:v>108.18</c:v>
                </c:pt>
                <c:pt idx="22">
                  <c:v>95.45</c:v>
                </c:pt>
                <c:pt idx="23">
                  <c:v>82.62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E4E-45A0-8316-FD80224196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12" sqref="O12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45418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78.222999999999999</v>
      </c>
      <c r="C4" s="18">
        <v>73.480999999999995</v>
      </c>
      <c r="D4" s="18">
        <v>187.36800000000002</v>
      </c>
      <c r="E4" s="18">
        <v>305.952</v>
      </c>
      <c r="F4" s="18">
        <v>112.831</v>
      </c>
      <c r="G4" s="18">
        <v>82.881</v>
      </c>
      <c r="H4" s="18">
        <v>93.72399999999999</v>
      </c>
      <c r="I4" s="18">
        <v>160.69499999999999</v>
      </c>
      <c r="J4" s="18">
        <v>92.156000000000006</v>
      </c>
      <c r="K4" s="18">
        <v>13.891999999999999</v>
      </c>
      <c r="L4" s="18">
        <v>16.323</v>
      </c>
      <c r="M4" s="18">
        <v>17.113</v>
      </c>
      <c r="N4" s="18">
        <v>8.9120000000000008</v>
      </c>
      <c r="O4" s="18">
        <v>8.85</v>
      </c>
      <c r="P4" s="18">
        <v>6.6980000000000004</v>
      </c>
      <c r="Q4" s="18">
        <v>84.724000000000004</v>
      </c>
      <c r="R4" s="18">
        <v>68.328999999999994</v>
      </c>
      <c r="S4" s="18">
        <v>63.841000000000001</v>
      </c>
      <c r="T4" s="18">
        <v>42.260999999999996</v>
      </c>
      <c r="U4" s="18">
        <v>92.8</v>
      </c>
      <c r="V4" s="18">
        <v>91</v>
      </c>
      <c r="W4" s="18">
        <v>10.898</v>
      </c>
      <c r="X4" s="18">
        <v>25.324999999999999</v>
      </c>
      <c r="Y4" s="18">
        <v>57.473000000000006</v>
      </c>
      <c r="Z4" s="19"/>
      <c r="AA4" s="20">
        <f>SUM(B4:Z4)</f>
        <v>1795.7499999999998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81.84</v>
      </c>
      <c r="C7" s="28">
        <v>76.41</v>
      </c>
      <c r="D7" s="28">
        <v>77.34</v>
      </c>
      <c r="E7" s="28">
        <v>79.67</v>
      </c>
      <c r="F7" s="28">
        <v>77.66</v>
      </c>
      <c r="G7" s="28">
        <v>81.84</v>
      </c>
      <c r="H7" s="28">
        <v>99.23</v>
      </c>
      <c r="I7" s="28">
        <v>130</v>
      </c>
      <c r="J7" s="28">
        <v>85.64</v>
      </c>
      <c r="K7" s="28">
        <v>60.39</v>
      </c>
      <c r="L7" s="28">
        <v>60.22</v>
      </c>
      <c r="M7" s="28">
        <v>56.05</v>
      </c>
      <c r="N7" s="28">
        <v>49.5</v>
      </c>
      <c r="O7" s="28">
        <v>48.96</v>
      </c>
      <c r="P7" s="28">
        <v>48.35</v>
      </c>
      <c r="Q7" s="28">
        <v>72.22</v>
      </c>
      <c r="R7" s="28">
        <v>77.08</v>
      </c>
      <c r="S7" s="28">
        <v>85.71</v>
      </c>
      <c r="T7" s="28">
        <v>102.63</v>
      </c>
      <c r="U7" s="28">
        <v>127.36</v>
      </c>
      <c r="V7" s="28">
        <v>133.61000000000001</v>
      </c>
      <c r="W7" s="28">
        <v>108.18</v>
      </c>
      <c r="X7" s="28">
        <v>95.45</v>
      </c>
      <c r="Y7" s="28">
        <v>82.62</v>
      </c>
      <c r="Z7" s="29"/>
      <c r="AA7" s="30">
        <f>IF(SUM(B7:Z7)&lt;&gt;0,AVERAGEIF(B7:Z7,"&lt;&gt;"""),"")</f>
        <v>83.248333333333321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78.222999999999999</v>
      </c>
      <c r="C12" s="52">
        <v>73.480999999999995</v>
      </c>
      <c r="D12" s="52">
        <v>187.36800000000002</v>
      </c>
      <c r="E12" s="52">
        <v>304.55899999999997</v>
      </c>
      <c r="F12" s="52">
        <v>112.831</v>
      </c>
      <c r="G12" s="52">
        <v>82.881</v>
      </c>
      <c r="H12" s="52">
        <v>93.72399999999999</v>
      </c>
      <c r="I12" s="52">
        <v>153</v>
      </c>
      <c r="J12" s="52">
        <v>92.156000000000006</v>
      </c>
      <c r="K12" s="52"/>
      <c r="L12" s="52"/>
      <c r="M12" s="52"/>
      <c r="N12" s="52"/>
      <c r="O12" s="52"/>
      <c r="P12" s="52"/>
      <c r="Q12" s="52">
        <v>84.724000000000004</v>
      </c>
      <c r="R12" s="52">
        <v>68.328999999999994</v>
      </c>
      <c r="S12" s="52">
        <v>63.841000000000001</v>
      </c>
      <c r="T12" s="52">
        <v>10.210000000000001</v>
      </c>
      <c r="U12" s="52"/>
      <c r="V12" s="52"/>
      <c r="W12" s="52">
        <v>10.393000000000001</v>
      </c>
      <c r="X12" s="52">
        <v>24.834</v>
      </c>
      <c r="Y12" s="52">
        <v>57.473000000000006</v>
      </c>
      <c r="Z12" s="53"/>
      <c r="AA12" s="54">
        <f t="shared" si="0"/>
        <v>1498.0269999999998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>
        <v>1.393</v>
      </c>
      <c r="F14" s="57"/>
      <c r="G14" s="57"/>
      <c r="H14" s="57"/>
      <c r="I14" s="57">
        <v>7.6950000000000003</v>
      </c>
      <c r="J14" s="57"/>
      <c r="K14" s="57">
        <v>13.891999999999999</v>
      </c>
      <c r="L14" s="57">
        <v>16.323</v>
      </c>
      <c r="M14" s="57">
        <v>17.113</v>
      </c>
      <c r="N14" s="57">
        <v>4.9250000000000007</v>
      </c>
      <c r="O14" s="57">
        <v>0.161</v>
      </c>
      <c r="P14" s="57">
        <v>4.0609999999999999</v>
      </c>
      <c r="Q14" s="57"/>
      <c r="R14" s="57"/>
      <c r="S14" s="57"/>
      <c r="T14" s="57">
        <v>1.851</v>
      </c>
      <c r="U14" s="57"/>
      <c r="V14" s="57"/>
      <c r="W14" s="57">
        <v>0.505</v>
      </c>
      <c r="X14" s="57">
        <v>0.49099999999999999</v>
      </c>
      <c r="Y14" s="57"/>
      <c r="Z14" s="58"/>
      <c r="AA14" s="59">
        <f t="shared" si="0"/>
        <v>68.409999999999982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78.222999999999999</v>
      </c>
      <c r="C16" s="62">
        <f t="shared" ref="C16:Z16" si="1">IF(LEN(C$2)&gt;0,SUM(C10:C15),"")</f>
        <v>73.480999999999995</v>
      </c>
      <c r="D16" s="62">
        <f t="shared" si="1"/>
        <v>187.36800000000002</v>
      </c>
      <c r="E16" s="62">
        <f t="shared" si="1"/>
        <v>305.95199999999994</v>
      </c>
      <c r="F16" s="62">
        <f t="shared" si="1"/>
        <v>112.831</v>
      </c>
      <c r="G16" s="62">
        <f t="shared" si="1"/>
        <v>82.881</v>
      </c>
      <c r="H16" s="62">
        <f t="shared" si="1"/>
        <v>93.72399999999999</v>
      </c>
      <c r="I16" s="62">
        <f t="shared" si="1"/>
        <v>160.69499999999999</v>
      </c>
      <c r="J16" s="62">
        <f t="shared" si="1"/>
        <v>92.156000000000006</v>
      </c>
      <c r="K16" s="62">
        <f t="shared" si="1"/>
        <v>13.891999999999999</v>
      </c>
      <c r="L16" s="62">
        <f t="shared" si="1"/>
        <v>16.323</v>
      </c>
      <c r="M16" s="62">
        <f t="shared" si="1"/>
        <v>17.113</v>
      </c>
      <c r="N16" s="62">
        <f t="shared" si="1"/>
        <v>4.9250000000000007</v>
      </c>
      <c r="O16" s="62">
        <f t="shared" si="1"/>
        <v>0.161</v>
      </c>
      <c r="P16" s="62">
        <f t="shared" si="1"/>
        <v>4.0609999999999999</v>
      </c>
      <c r="Q16" s="62">
        <f t="shared" si="1"/>
        <v>84.724000000000004</v>
      </c>
      <c r="R16" s="62">
        <f t="shared" si="1"/>
        <v>68.328999999999994</v>
      </c>
      <c r="S16" s="62">
        <f t="shared" si="1"/>
        <v>63.841000000000001</v>
      </c>
      <c r="T16" s="62">
        <f t="shared" si="1"/>
        <v>12.061</v>
      </c>
      <c r="U16" s="62">
        <f t="shared" si="1"/>
        <v>0</v>
      </c>
      <c r="V16" s="62">
        <f t="shared" si="1"/>
        <v>0</v>
      </c>
      <c r="W16" s="62">
        <f t="shared" si="1"/>
        <v>10.898000000000001</v>
      </c>
      <c r="X16" s="62">
        <f t="shared" si="1"/>
        <v>25.324999999999999</v>
      </c>
      <c r="Y16" s="62">
        <f t="shared" si="1"/>
        <v>57.473000000000006</v>
      </c>
      <c r="Z16" s="63" t="str">
        <f t="shared" si="1"/>
        <v/>
      </c>
      <c r="AA16" s="64">
        <f>SUM(AA10:AA15)</f>
        <v>1566.4369999999999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0.41299999999999998</v>
      </c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0.41299999999999998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3.9870000000000001</v>
      </c>
      <c r="O21" s="81">
        <v>8.6890000000000001</v>
      </c>
      <c r="P21" s="81">
        <v>2.2240000000000002</v>
      </c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14.9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3.9870000000000001</v>
      </c>
      <c r="O25" s="88">
        <f t="shared" si="3"/>
        <v>8.6890000000000001</v>
      </c>
      <c r="P25" s="88">
        <f t="shared" si="3"/>
        <v>2.637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15.313000000000001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78.222999999999999</v>
      </c>
      <c r="C29" s="77">
        <v>73.480999999999995</v>
      </c>
      <c r="D29" s="77">
        <v>187.36799999999999</v>
      </c>
      <c r="E29" s="77">
        <v>305.952</v>
      </c>
      <c r="F29" s="77">
        <v>112.831</v>
      </c>
      <c r="G29" s="77">
        <v>82.881</v>
      </c>
      <c r="H29" s="77">
        <v>93.724000000000004</v>
      </c>
      <c r="I29" s="77">
        <v>160.69499999999999</v>
      </c>
      <c r="J29" s="77">
        <v>92.156000000000006</v>
      </c>
      <c r="K29" s="77">
        <v>13.891999999999999</v>
      </c>
      <c r="L29" s="77">
        <v>16.323</v>
      </c>
      <c r="M29" s="77">
        <v>17.113</v>
      </c>
      <c r="N29" s="77">
        <v>8.9120000000000008</v>
      </c>
      <c r="O29" s="77">
        <v>8.85</v>
      </c>
      <c r="P29" s="77">
        <v>6.6980000000000004</v>
      </c>
      <c r="Q29" s="77">
        <v>84.724000000000004</v>
      </c>
      <c r="R29" s="77">
        <v>68.328999999999994</v>
      </c>
      <c r="S29" s="77">
        <v>63.841000000000001</v>
      </c>
      <c r="T29" s="77">
        <v>12.061</v>
      </c>
      <c r="U29" s="77"/>
      <c r="V29" s="77"/>
      <c r="W29" s="77">
        <v>10.898</v>
      </c>
      <c r="X29" s="77">
        <v>25.324999999999999</v>
      </c>
      <c r="Y29" s="77">
        <v>57.472999999999999</v>
      </c>
      <c r="Z29" s="78"/>
      <c r="AA29" s="79">
        <f>SUM(B29:Z29)</f>
        <v>1581.7499999999998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78.222999999999999</v>
      </c>
      <c r="C31" s="62">
        <f t="shared" ref="C31:Z31" si="4">IF(LEN(C$2)&gt;0,SUM(C28:C30),"")</f>
        <v>73.480999999999995</v>
      </c>
      <c r="D31" s="62">
        <f t="shared" si="4"/>
        <v>187.36799999999999</v>
      </c>
      <c r="E31" s="62">
        <f t="shared" si="4"/>
        <v>305.952</v>
      </c>
      <c r="F31" s="62">
        <f t="shared" si="4"/>
        <v>112.831</v>
      </c>
      <c r="G31" s="62">
        <f t="shared" si="4"/>
        <v>82.881</v>
      </c>
      <c r="H31" s="62">
        <f t="shared" si="4"/>
        <v>93.724000000000004</v>
      </c>
      <c r="I31" s="62">
        <f t="shared" si="4"/>
        <v>160.69499999999999</v>
      </c>
      <c r="J31" s="62">
        <f t="shared" si="4"/>
        <v>92.156000000000006</v>
      </c>
      <c r="K31" s="62">
        <f t="shared" si="4"/>
        <v>13.891999999999999</v>
      </c>
      <c r="L31" s="62">
        <f t="shared" si="4"/>
        <v>16.323</v>
      </c>
      <c r="M31" s="62">
        <f t="shared" si="4"/>
        <v>17.113</v>
      </c>
      <c r="N31" s="62">
        <f t="shared" si="4"/>
        <v>8.9120000000000008</v>
      </c>
      <c r="O31" s="62">
        <f t="shared" si="4"/>
        <v>8.85</v>
      </c>
      <c r="P31" s="62">
        <f t="shared" si="4"/>
        <v>6.6980000000000004</v>
      </c>
      <c r="Q31" s="62">
        <f t="shared" si="4"/>
        <v>84.724000000000004</v>
      </c>
      <c r="R31" s="62">
        <f t="shared" si="4"/>
        <v>68.328999999999994</v>
      </c>
      <c r="S31" s="62">
        <f t="shared" si="4"/>
        <v>63.841000000000001</v>
      </c>
      <c r="T31" s="62">
        <f t="shared" si="4"/>
        <v>12.061</v>
      </c>
      <c r="U31" s="62">
        <f t="shared" si="4"/>
        <v>0</v>
      </c>
      <c r="V31" s="62">
        <f t="shared" si="4"/>
        <v>0</v>
      </c>
      <c r="W31" s="62">
        <f t="shared" si="4"/>
        <v>10.898</v>
      </c>
      <c r="X31" s="62">
        <f t="shared" si="4"/>
        <v>25.324999999999999</v>
      </c>
      <c r="Y31" s="62">
        <f t="shared" si="4"/>
        <v>57.472999999999999</v>
      </c>
      <c r="Z31" s="63" t="str">
        <f t="shared" si="4"/>
        <v/>
      </c>
      <c r="AA31" s="64">
        <f>SUM(AA28:AA30)</f>
        <v>1581.7499999999998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30.2</v>
      </c>
      <c r="U38" s="99">
        <v>92.8</v>
      </c>
      <c r="V38" s="99">
        <v>91</v>
      </c>
      <c r="W38" s="99"/>
      <c r="X38" s="99"/>
      <c r="Y38" s="99"/>
      <c r="Z38" s="100"/>
      <c r="AA38" s="79">
        <f t="shared" si="5"/>
        <v>214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30.2</v>
      </c>
      <c r="U39" s="88">
        <f t="shared" si="6"/>
        <v>92.8</v>
      </c>
      <c r="V39" s="88">
        <f t="shared" si="6"/>
        <v>91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214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30.2</v>
      </c>
      <c r="U46" s="99">
        <v>92.8</v>
      </c>
      <c r="V46" s="99">
        <v>91</v>
      </c>
      <c r="W46" s="99"/>
      <c r="X46" s="99"/>
      <c r="Y46" s="99"/>
      <c r="Z46" s="100"/>
      <c r="AA46" s="79">
        <f t="shared" si="7"/>
        <v>214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30.2</v>
      </c>
      <c r="U48" s="88">
        <f t="shared" si="8"/>
        <v>92.8</v>
      </c>
      <c r="V48" s="88">
        <f t="shared" si="8"/>
        <v>91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214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78.222999999999999</v>
      </c>
      <c r="C51" s="88">
        <f t="shared" si="10"/>
        <v>73.480999999999995</v>
      </c>
      <c r="D51" s="88">
        <f t="shared" si="10"/>
        <v>187.36800000000002</v>
      </c>
      <c r="E51" s="88">
        <f t="shared" si="10"/>
        <v>305.95199999999994</v>
      </c>
      <c r="F51" s="88">
        <f t="shared" si="10"/>
        <v>112.831</v>
      </c>
      <c r="G51" s="88">
        <f t="shared" si="10"/>
        <v>82.881</v>
      </c>
      <c r="H51" s="88">
        <f t="shared" si="10"/>
        <v>93.72399999999999</v>
      </c>
      <c r="I51" s="88">
        <f t="shared" si="10"/>
        <v>160.69499999999999</v>
      </c>
      <c r="J51" s="88">
        <f t="shared" si="10"/>
        <v>92.156000000000006</v>
      </c>
      <c r="K51" s="88">
        <f t="shared" si="10"/>
        <v>13.891999999999999</v>
      </c>
      <c r="L51" s="88">
        <f t="shared" si="10"/>
        <v>16.323</v>
      </c>
      <c r="M51" s="88">
        <f t="shared" si="10"/>
        <v>17.113</v>
      </c>
      <c r="N51" s="88">
        <f t="shared" si="10"/>
        <v>8.9120000000000008</v>
      </c>
      <c r="O51" s="88">
        <f t="shared" si="10"/>
        <v>8.85</v>
      </c>
      <c r="P51" s="88">
        <f t="shared" si="10"/>
        <v>6.6980000000000004</v>
      </c>
      <c r="Q51" s="88">
        <f t="shared" si="10"/>
        <v>84.724000000000004</v>
      </c>
      <c r="R51" s="88">
        <f t="shared" si="10"/>
        <v>68.328999999999994</v>
      </c>
      <c r="S51" s="88">
        <f t="shared" si="10"/>
        <v>63.841000000000001</v>
      </c>
      <c r="T51" s="88">
        <f t="shared" si="10"/>
        <v>42.260999999999996</v>
      </c>
      <c r="U51" s="88">
        <f t="shared" si="10"/>
        <v>92.8</v>
      </c>
      <c r="V51" s="88">
        <f t="shared" si="10"/>
        <v>91</v>
      </c>
      <c r="W51" s="88">
        <f t="shared" si="10"/>
        <v>10.898000000000001</v>
      </c>
      <c r="X51" s="88">
        <f t="shared" si="10"/>
        <v>25.324999999999999</v>
      </c>
      <c r="Y51" s="88">
        <f t="shared" si="10"/>
        <v>57.473000000000006</v>
      </c>
      <c r="Z51" s="89" t="str">
        <f t="shared" si="10"/>
        <v/>
      </c>
      <c r="AA51" s="104">
        <f>SUM(B51:Z51)</f>
        <v>1795.7499999999995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5" sqref="O5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45418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78.222999999999985</v>
      </c>
      <c r="C4" s="18">
        <v>73.481000000000009</v>
      </c>
      <c r="D4" s="18">
        <v>187.36799999999999</v>
      </c>
      <c r="E4" s="18">
        <v>305.952</v>
      </c>
      <c r="F4" s="18">
        <v>112.831</v>
      </c>
      <c r="G4" s="18">
        <v>82.881000000000014</v>
      </c>
      <c r="H4" s="18">
        <v>93.724000000000004</v>
      </c>
      <c r="I4" s="18">
        <v>160.745</v>
      </c>
      <c r="J4" s="18">
        <v>92.156000000000006</v>
      </c>
      <c r="K4" s="18">
        <v>13.892000000000001</v>
      </c>
      <c r="L4" s="18">
        <v>16.323</v>
      </c>
      <c r="M4" s="18">
        <v>17.113</v>
      </c>
      <c r="N4" s="18">
        <v>8.9120000000000008</v>
      </c>
      <c r="O4" s="18">
        <v>8.8500000000000014</v>
      </c>
      <c r="P4" s="18">
        <v>6.6980000000000004</v>
      </c>
      <c r="Q4" s="18">
        <v>84.72399999999999</v>
      </c>
      <c r="R4" s="18">
        <v>68.329000000000008</v>
      </c>
      <c r="S4" s="18">
        <v>63.841000000000001</v>
      </c>
      <c r="T4" s="18">
        <v>42.302000000000007</v>
      </c>
      <c r="U4" s="18">
        <v>92.776999999999987</v>
      </c>
      <c r="V4" s="18">
        <v>91.018000000000001</v>
      </c>
      <c r="W4" s="18">
        <v>10.898</v>
      </c>
      <c r="X4" s="18">
        <v>25.324999999999999</v>
      </c>
      <c r="Y4" s="18">
        <v>57.472999999999992</v>
      </c>
      <c r="Z4" s="19"/>
      <c r="AA4" s="20">
        <f>SUM(B4:Z4)</f>
        <v>1795.8359999999998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81.84</v>
      </c>
      <c r="C7" s="28">
        <v>76.41</v>
      </c>
      <c r="D7" s="28">
        <v>77.34</v>
      </c>
      <c r="E7" s="28">
        <v>79.67</v>
      </c>
      <c r="F7" s="28">
        <v>77.66</v>
      </c>
      <c r="G7" s="28">
        <v>81.84</v>
      </c>
      <c r="H7" s="28">
        <v>99.23</v>
      </c>
      <c r="I7" s="28">
        <v>130</v>
      </c>
      <c r="J7" s="28">
        <v>85.64</v>
      </c>
      <c r="K7" s="28">
        <v>60.39</v>
      </c>
      <c r="L7" s="28">
        <v>60.22</v>
      </c>
      <c r="M7" s="28">
        <v>56.05</v>
      </c>
      <c r="N7" s="28">
        <v>49.5</v>
      </c>
      <c r="O7" s="28">
        <v>48.96</v>
      </c>
      <c r="P7" s="28">
        <v>48.35</v>
      </c>
      <c r="Q7" s="28">
        <v>72.22</v>
      </c>
      <c r="R7" s="28">
        <v>77.08</v>
      </c>
      <c r="S7" s="28">
        <v>85.71</v>
      </c>
      <c r="T7" s="28">
        <v>102.63</v>
      </c>
      <c r="U7" s="28">
        <v>127.36</v>
      </c>
      <c r="V7" s="28">
        <v>133.61000000000001</v>
      </c>
      <c r="W7" s="28">
        <v>108.18</v>
      </c>
      <c r="X7" s="28">
        <v>95.45</v>
      </c>
      <c r="Y7" s="28">
        <v>82.62</v>
      </c>
      <c r="Z7" s="29"/>
      <c r="AA7" s="30">
        <f>IF(SUM(B7:Z7)&lt;&gt;0,AVERAGEIF(B7:Z7,"&lt;&gt;"""),"")</f>
        <v>83.248333333333321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2.2069999999999999</v>
      </c>
      <c r="C14" s="57">
        <v>2.238</v>
      </c>
      <c r="D14" s="57">
        <v>1.927</v>
      </c>
      <c r="E14" s="57"/>
      <c r="F14" s="57">
        <v>3.2029999999999994</v>
      </c>
      <c r="G14" s="57">
        <v>4.9249999999999998</v>
      </c>
      <c r="H14" s="57">
        <v>4.1589999999999998</v>
      </c>
      <c r="I14" s="57"/>
      <c r="J14" s="57">
        <v>12.647</v>
      </c>
      <c r="K14" s="57"/>
      <c r="L14" s="57"/>
      <c r="M14" s="57"/>
      <c r="N14" s="57">
        <v>3.6999999999999998E-2</v>
      </c>
      <c r="O14" s="57">
        <v>0.13</v>
      </c>
      <c r="P14" s="57"/>
      <c r="Q14" s="57">
        <v>26.715</v>
      </c>
      <c r="R14" s="57">
        <v>10.885</v>
      </c>
      <c r="S14" s="57">
        <v>4.8619999999999992</v>
      </c>
      <c r="T14" s="57"/>
      <c r="U14" s="57">
        <v>2.0840000000000001</v>
      </c>
      <c r="V14" s="57">
        <v>1.2109999999999999</v>
      </c>
      <c r="W14" s="57"/>
      <c r="X14" s="57"/>
      <c r="Y14" s="57">
        <v>9.8000000000000004E-2</v>
      </c>
      <c r="Z14" s="58"/>
      <c r="AA14" s="59">
        <f t="shared" si="0"/>
        <v>77.327999999999989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2.2069999999999999</v>
      </c>
      <c r="C16" s="62">
        <f t="shared" ref="C16:Z16" si="1">IF(LEN(C$2)&gt;0,SUM(C10:C15),"")</f>
        <v>2.238</v>
      </c>
      <c r="D16" s="62">
        <f t="shared" si="1"/>
        <v>1.927</v>
      </c>
      <c r="E16" s="62">
        <f t="shared" si="1"/>
        <v>0</v>
      </c>
      <c r="F16" s="62">
        <f t="shared" si="1"/>
        <v>3.2029999999999994</v>
      </c>
      <c r="G16" s="62">
        <f t="shared" si="1"/>
        <v>4.9249999999999998</v>
      </c>
      <c r="H16" s="62">
        <f t="shared" si="1"/>
        <v>4.1589999999999998</v>
      </c>
      <c r="I16" s="62">
        <f t="shared" si="1"/>
        <v>0</v>
      </c>
      <c r="J16" s="62">
        <f t="shared" si="1"/>
        <v>12.647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3.6999999999999998E-2</v>
      </c>
      <c r="O16" s="62">
        <f t="shared" si="1"/>
        <v>0.13</v>
      </c>
      <c r="P16" s="62">
        <f t="shared" si="1"/>
        <v>0</v>
      </c>
      <c r="Q16" s="62">
        <f t="shared" si="1"/>
        <v>26.715</v>
      </c>
      <c r="R16" s="62">
        <f t="shared" si="1"/>
        <v>10.885</v>
      </c>
      <c r="S16" s="62">
        <f t="shared" si="1"/>
        <v>4.8619999999999992</v>
      </c>
      <c r="T16" s="62">
        <f t="shared" si="1"/>
        <v>0</v>
      </c>
      <c r="U16" s="62">
        <f t="shared" si="1"/>
        <v>2.0840000000000001</v>
      </c>
      <c r="V16" s="62">
        <f t="shared" si="1"/>
        <v>1.2109999999999999</v>
      </c>
      <c r="W16" s="62">
        <f t="shared" si="1"/>
        <v>0</v>
      </c>
      <c r="X16" s="62">
        <f t="shared" si="1"/>
        <v>0</v>
      </c>
      <c r="Y16" s="62">
        <f t="shared" si="1"/>
        <v>9.8000000000000004E-2</v>
      </c>
      <c r="Z16" s="63" t="str">
        <f t="shared" si="1"/>
        <v/>
      </c>
      <c r="AA16" s="64">
        <f>SUM(AA10:AA15)</f>
        <v>77.327999999999989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6.0840000000000005</v>
      </c>
      <c r="C20" s="77">
        <v>6.4039999999999999</v>
      </c>
      <c r="D20" s="77">
        <v>5.4450000000000003</v>
      </c>
      <c r="E20" s="77"/>
      <c r="F20" s="77">
        <v>6.2009999999999996</v>
      </c>
      <c r="G20" s="77">
        <v>15.993</v>
      </c>
      <c r="H20" s="77">
        <v>14.921000000000001</v>
      </c>
      <c r="I20" s="77"/>
      <c r="J20" s="77">
        <v>6.6590000000000007</v>
      </c>
      <c r="K20" s="77"/>
      <c r="L20" s="77"/>
      <c r="M20" s="77"/>
      <c r="N20" s="77">
        <v>3.2909999999999999</v>
      </c>
      <c r="O20" s="77">
        <v>5.12</v>
      </c>
      <c r="P20" s="77">
        <v>3.43</v>
      </c>
      <c r="Q20" s="77">
        <v>11.555999999999999</v>
      </c>
      <c r="R20" s="77">
        <v>8.8070000000000004</v>
      </c>
      <c r="S20" s="77">
        <v>6.6459999999999999</v>
      </c>
      <c r="T20" s="77">
        <v>3.6619999999999999</v>
      </c>
      <c r="U20" s="77">
        <v>15.081</v>
      </c>
      <c r="V20" s="77">
        <v>20.32</v>
      </c>
      <c r="W20" s="77"/>
      <c r="X20" s="77">
        <v>3.6760000000000002</v>
      </c>
      <c r="Y20" s="77">
        <v>5.1849999999999996</v>
      </c>
      <c r="Z20" s="78"/>
      <c r="AA20" s="79">
        <f t="shared" si="2"/>
        <v>148.48100000000002</v>
      </c>
    </row>
    <row r="21" spans="1:27" ht="24.95" customHeight="1" x14ac:dyDescent="0.2">
      <c r="A21" s="75" t="s">
        <v>16</v>
      </c>
      <c r="B21" s="80">
        <v>69.932000000000002</v>
      </c>
      <c r="C21" s="81">
        <v>64.838999999999999</v>
      </c>
      <c r="D21" s="81">
        <v>49.996000000000002</v>
      </c>
      <c r="E21" s="81">
        <v>3.452</v>
      </c>
      <c r="F21" s="81">
        <v>49.927</v>
      </c>
      <c r="G21" s="81">
        <v>61.963000000000001</v>
      </c>
      <c r="H21" s="81">
        <v>74.643999999999991</v>
      </c>
      <c r="I21" s="81">
        <v>8.3450000000000006</v>
      </c>
      <c r="J21" s="81">
        <v>72.849999999999994</v>
      </c>
      <c r="K21" s="81">
        <v>13.892000000000001</v>
      </c>
      <c r="L21" s="81">
        <v>16.323</v>
      </c>
      <c r="M21" s="81">
        <v>17.113</v>
      </c>
      <c r="N21" s="81">
        <v>5.5839999999999996</v>
      </c>
      <c r="O21" s="81">
        <v>3.6</v>
      </c>
      <c r="P21" s="81">
        <v>3.2679999999999998</v>
      </c>
      <c r="Q21" s="81">
        <v>46.453000000000003</v>
      </c>
      <c r="R21" s="81">
        <v>48.637</v>
      </c>
      <c r="S21" s="81">
        <v>52.333000000000006</v>
      </c>
      <c r="T21" s="81">
        <v>38.64</v>
      </c>
      <c r="U21" s="81">
        <v>75.611999999999995</v>
      </c>
      <c r="V21" s="81">
        <v>69.486999999999995</v>
      </c>
      <c r="W21" s="81">
        <v>10.898</v>
      </c>
      <c r="X21" s="81">
        <v>21.649000000000001</v>
      </c>
      <c r="Y21" s="81">
        <v>52.19</v>
      </c>
      <c r="Z21" s="78"/>
      <c r="AA21" s="79">
        <f t="shared" si="2"/>
        <v>931.62699999999995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76.016000000000005</v>
      </c>
      <c r="C25" s="88">
        <f t="shared" si="3"/>
        <v>71.242999999999995</v>
      </c>
      <c r="D25" s="88">
        <f t="shared" si="3"/>
        <v>55.441000000000003</v>
      </c>
      <c r="E25" s="88">
        <f t="shared" si="3"/>
        <v>3.452</v>
      </c>
      <c r="F25" s="88">
        <f t="shared" si="3"/>
        <v>56.128</v>
      </c>
      <c r="G25" s="88">
        <f t="shared" si="3"/>
        <v>77.956000000000003</v>
      </c>
      <c r="H25" s="88">
        <f t="shared" si="3"/>
        <v>89.564999999999998</v>
      </c>
      <c r="I25" s="88">
        <f t="shared" si="3"/>
        <v>8.3450000000000006</v>
      </c>
      <c r="J25" s="88">
        <f t="shared" si="3"/>
        <v>79.509</v>
      </c>
      <c r="K25" s="88">
        <f t="shared" si="3"/>
        <v>13.892000000000001</v>
      </c>
      <c r="L25" s="88">
        <f t="shared" si="3"/>
        <v>16.323</v>
      </c>
      <c r="M25" s="88">
        <f t="shared" si="3"/>
        <v>17.113</v>
      </c>
      <c r="N25" s="88">
        <f t="shared" si="3"/>
        <v>8.875</v>
      </c>
      <c r="O25" s="88">
        <f t="shared" si="3"/>
        <v>8.7200000000000006</v>
      </c>
      <c r="P25" s="88">
        <f t="shared" si="3"/>
        <v>6.6980000000000004</v>
      </c>
      <c r="Q25" s="88">
        <f t="shared" si="3"/>
        <v>58.009</v>
      </c>
      <c r="R25" s="88">
        <f t="shared" si="3"/>
        <v>57.444000000000003</v>
      </c>
      <c r="S25" s="88">
        <f t="shared" si="3"/>
        <v>58.979000000000006</v>
      </c>
      <c r="T25" s="88">
        <f t="shared" si="3"/>
        <v>42.302</v>
      </c>
      <c r="U25" s="88">
        <f t="shared" si="3"/>
        <v>90.692999999999998</v>
      </c>
      <c r="V25" s="88">
        <f t="shared" si="3"/>
        <v>89.806999999999988</v>
      </c>
      <c r="W25" s="88">
        <f t="shared" si="3"/>
        <v>10.898</v>
      </c>
      <c r="X25" s="88">
        <f t="shared" si="3"/>
        <v>25.325000000000003</v>
      </c>
      <c r="Y25" s="88">
        <f t="shared" si="3"/>
        <v>57.375</v>
      </c>
      <c r="Z25" s="89">
        <f t="shared" si="3"/>
        <v>0</v>
      </c>
      <c r="AA25" s="90">
        <f t="shared" si="3"/>
        <v>1080.1079999999999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78.222999999999999</v>
      </c>
      <c r="C29" s="77">
        <v>73.480999999999995</v>
      </c>
      <c r="D29" s="77">
        <v>57.368000000000002</v>
      </c>
      <c r="E29" s="77">
        <v>3.452</v>
      </c>
      <c r="F29" s="77">
        <v>59.331000000000003</v>
      </c>
      <c r="G29" s="77">
        <v>82.881</v>
      </c>
      <c r="H29" s="77">
        <v>93.724000000000004</v>
      </c>
      <c r="I29" s="77">
        <v>8.3450000000000006</v>
      </c>
      <c r="J29" s="77">
        <v>92.156000000000006</v>
      </c>
      <c r="K29" s="77">
        <v>13.891999999999999</v>
      </c>
      <c r="L29" s="77">
        <v>16.323</v>
      </c>
      <c r="M29" s="77">
        <v>17.113</v>
      </c>
      <c r="N29" s="77">
        <v>8.9120000000000008</v>
      </c>
      <c r="O29" s="77">
        <v>8.85</v>
      </c>
      <c r="P29" s="77">
        <v>6.6980000000000004</v>
      </c>
      <c r="Q29" s="77">
        <v>84.724000000000004</v>
      </c>
      <c r="R29" s="77">
        <v>68.328999999999994</v>
      </c>
      <c r="S29" s="77">
        <v>63.841000000000001</v>
      </c>
      <c r="T29" s="77">
        <v>42.302</v>
      </c>
      <c r="U29" s="77">
        <v>92.777000000000001</v>
      </c>
      <c r="V29" s="77">
        <v>91.018000000000001</v>
      </c>
      <c r="W29" s="77">
        <v>10.898</v>
      </c>
      <c r="X29" s="77">
        <v>25.324999999999999</v>
      </c>
      <c r="Y29" s="77">
        <v>57.472999999999999</v>
      </c>
      <c r="Z29" s="78"/>
      <c r="AA29" s="79">
        <f>SUM(B29:Z29)</f>
        <v>1157.4359999999999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78.222999999999999</v>
      </c>
      <c r="C31" s="62">
        <f t="shared" si="4"/>
        <v>73.480999999999995</v>
      </c>
      <c r="D31" s="62">
        <f t="shared" si="4"/>
        <v>57.368000000000002</v>
      </c>
      <c r="E31" s="62">
        <f t="shared" si="4"/>
        <v>3.452</v>
      </c>
      <c r="F31" s="62">
        <f t="shared" si="4"/>
        <v>59.331000000000003</v>
      </c>
      <c r="G31" s="62">
        <f t="shared" si="4"/>
        <v>82.881</v>
      </c>
      <c r="H31" s="62">
        <f t="shared" si="4"/>
        <v>93.724000000000004</v>
      </c>
      <c r="I31" s="62">
        <f t="shared" si="4"/>
        <v>8.3450000000000006</v>
      </c>
      <c r="J31" s="62">
        <f t="shared" si="4"/>
        <v>92.156000000000006</v>
      </c>
      <c r="K31" s="62">
        <f t="shared" si="4"/>
        <v>13.891999999999999</v>
      </c>
      <c r="L31" s="62">
        <f t="shared" si="4"/>
        <v>16.323</v>
      </c>
      <c r="M31" s="62">
        <f t="shared" si="4"/>
        <v>17.113</v>
      </c>
      <c r="N31" s="62">
        <f t="shared" si="4"/>
        <v>8.9120000000000008</v>
      </c>
      <c r="O31" s="62">
        <f t="shared" si="4"/>
        <v>8.85</v>
      </c>
      <c r="P31" s="62">
        <f t="shared" si="4"/>
        <v>6.6980000000000004</v>
      </c>
      <c r="Q31" s="62">
        <f t="shared" si="4"/>
        <v>84.724000000000004</v>
      </c>
      <c r="R31" s="62">
        <f t="shared" si="4"/>
        <v>68.328999999999994</v>
      </c>
      <c r="S31" s="62">
        <f t="shared" si="4"/>
        <v>63.841000000000001</v>
      </c>
      <c r="T31" s="62">
        <f t="shared" si="4"/>
        <v>42.302</v>
      </c>
      <c r="U31" s="62">
        <f t="shared" si="4"/>
        <v>92.777000000000001</v>
      </c>
      <c r="V31" s="62">
        <f t="shared" si="4"/>
        <v>91.018000000000001</v>
      </c>
      <c r="W31" s="62">
        <f t="shared" si="4"/>
        <v>10.898</v>
      </c>
      <c r="X31" s="62">
        <f t="shared" si="4"/>
        <v>25.324999999999999</v>
      </c>
      <c r="Y31" s="62">
        <f t="shared" si="4"/>
        <v>57.472999999999999</v>
      </c>
      <c r="Z31" s="63">
        <f t="shared" si="4"/>
        <v>0</v>
      </c>
      <c r="AA31" s="64">
        <f t="shared" si="4"/>
        <v>1157.4359999999999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>
        <v>130</v>
      </c>
      <c r="E38" s="99">
        <v>302.5</v>
      </c>
      <c r="F38" s="99">
        <v>53.5</v>
      </c>
      <c r="G38" s="99"/>
      <c r="H38" s="99"/>
      <c r="I38" s="99">
        <v>152.4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638.4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130</v>
      </c>
      <c r="E39" s="88">
        <f t="shared" si="6"/>
        <v>302.5</v>
      </c>
      <c r="F39" s="88">
        <f t="shared" si="6"/>
        <v>53.5</v>
      </c>
      <c r="G39" s="88">
        <f t="shared" si="6"/>
        <v>0</v>
      </c>
      <c r="H39" s="88">
        <f t="shared" si="6"/>
        <v>0</v>
      </c>
      <c r="I39" s="88">
        <f t="shared" si="6"/>
        <v>152.4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638.4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>
        <v>130</v>
      </c>
      <c r="E46" s="99">
        <v>302.5</v>
      </c>
      <c r="F46" s="99">
        <v>53.5</v>
      </c>
      <c r="G46" s="99"/>
      <c r="H46" s="99"/>
      <c r="I46" s="99">
        <v>152.4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638.4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130</v>
      </c>
      <c r="E48" s="88">
        <f t="shared" si="8"/>
        <v>302.5</v>
      </c>
      <c r="F48" s="88">
        <f t="shared" si="8"/>
        <v>53.5</v>
      </c>
      <c r="G48" s="88">
        <f t="shared" si="8"/>
        <v>0</v>
      </c>
      <c r="H48" s="88">
        <f t="shared" si="8"/>
        <v>0</v>
      </c>
      <c r="I48" s="88">
        <f t="shared" si="8"/>
        <v>152.4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638.4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78.222999999999999</v>
      </c>
      <c r="C51" s="88">
        <f t="shared" si="10"/>
        <v>73.480999999999995</v>
      </c>
      <c r="D51" s="88">
        <f t="shared" si="10"/>
        <v>187.36799999999999</v>
      </c>
      <c r="E51" s="88">
        <f t="shared" si="10"/>
        <v>305.952</v>
      </c>
      <c r="F51" s="88">
        <f t="shared" si="10"/>
        <v>112.831</v>
      </c>
      <c r="G51" s="88">
        <f t="shared" si="10"/>
        <v>82.881</v>
      </c>
      <c r="H51" s="88">
        <f t="shared" si="10"/>
        <v>93.724000000000004</v>
      </c>
      <c r="I51" s="88">
        <f t="shared" si="10"/>
        <v>160.745</v>
      </c>
      <c r="J51" s="88">
        <f t="shared" si="10"/>
        <v>92.156000000000006</v>
      </c>
      <c r="K51" s="88">
        <f t="shared" si="10"/>
        <v>13.892000000000001</v>
      </c>
      <c r="L51" s="88">
        <f t="shared" si="10"/>
        <v>16.323</v>
      </c>
      <c r="M51" s="88">
        <f t="shared" si="10"/>
        <v>17.113</v>
      </c>
      <c r="N51" s="88">
        <f t="shared" si="10"/>
        <v>8.9120000000000008</v>
      </c>
      <c r="O51" s="88">
        <f t="shared" si="10"/>
        <v>8.8500000000000014</v>
      </c>
      <c r="P51" s="88">
        <f t="shared" si="10"/>
        <v>6.6980000000000004</v>
      </c>
      <c r="Q51" s="88">
        <f t="shared" si="10"/>
        <v>84.724000000000004</v>
      </c>
      <c r="R51" s="88">
        <f t="shared" si="10"/>
        <v>68.329000000000008</v>
      </c>
      <c r="S51" s="88">
        <f t="shared" si="10"/>
        <v>63.841000000000008</v>
      </c>
      <c r="T51" s="88">
        <f t="shared" si="10"/>
        <v>42.302</v>
      </c>
      <c r="U51" s="88">
        <f t="shared" si="10"/>
        <v>92.777000000000001</v>
      </c>
      <c r="V51" s="88">
        <f t="shared" si="10"/>
        <v>91.017999999999986</v>
      </c>
      <c r="W51" s="88">
        <f t="shared" si="10"/>
        <v>10.898</v>
      </c>
      <c r="X51" s="88">
        <f t="shared" si="10"/>
        <v>25.325000000000003</v>
      </c>
      <c r="Y51" s="88">
        <f t="shared" si="10"/>
        <v>57.472999999999999</v>
      </c>
      <c r="Z51" s="89">
        <f t="shared" si="10"/>
        <v>0</v>
      </c>
      <c r="AA51" s="104">
        <f>SUM(B51:Z51)</f>
        <v>1795.836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45418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>
        <v>130</v>
      </c>
      <c r="E4" s="18">
        <v>302.5</v>
      </c>
      <c r="F4" s="18">
        <v>53.5</v>
      </c>
      <c r="G4" s="18"/>
      <c r="H4" s="18"/>
      <c r="I4" s="18">
        <v>152.4</v>
      </c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-30.2</v>
      </c>
      <c r="U4" s="18">
        <v>-92.8</v>
      </c>
      <c r="V4" s="18">
        <v>-91</v>
      </c>
      <c r="W4" s="18"/>
      <c r="X4" s="18"/>
      <c r="Y4" s="18"/>
      <c r="Z4" s="19"/>
      <c r="AA4" s="111">
        <f>SUM(B4:Z4)</f>
        <v>424.4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81.84</v>
      </c>
      <c r="C7" s="117">
        <v>76.41</v>
      </c>
      <c r="D7" s="117">
        <v>77.34</v>
      </c>
      <c r="E7" s="117">
        <v>79.67</v>
      </c>
      <c r="F7" s="117">
        <v>77.66</v>
      </c>
      <c r="G7" s="117">
        <v>81.84</v>
      </c>
      <c r="H7" s="117">
        <v>99.23</v>
      </c>
      <c r="I7" s="117">
        <v>130</v>
      </c>
      <c r="J7" s="117">
        <v>85.64</v>
      </c>
      <c r="K7" s="117">
        <v>60.39</v>
      </c>
      <c r="L7" s="117">
        <v>60.22</v>
      </c>
      <c r="M7" s="117">
        <v>56.05</v>
      </c>
      <c r="N7" s="117">
        <v>49.5</v>
      </c>
      <c r="O7" s="117">
        <v>48.96</v>
      </c>
      <c r="P7" s="117">
        <v>48.35</v>
      </c>
      <c r="Q7" s="117">
        <v>72.22</v>
      </c>
      <c r="R7" s="117">
        <v>77.08</v>
      </c>
      <c r="S7" s="117">
        <v>85.71</v>
      </c>
      <c r="T7" s="117">
        <v>102.63</v>
      </c>
      <c r="U7" s="117">
        <v>127.36</v>
      </c>
      <c r="V7" s="117">
        <v>133.61000000000001</v>
      </c>
      <c r="W7" s="117">
        <v>108.18</v>
      </c>
      <c r="X7" s="117">
        <v>95.45</v>
      </c>
      <c r="Y7" s="117">
        <v>82.62</v>
      </c>
      <c r="Z7" s="118"/>
      <c r="AA7" s="119">
        <f>IF(SUM(B7:Z7)&lt;&gt;0,AVERAGEIF(B7:Z7,"&lt;&gt;"""),"")</f>
        <v>83.248333333333321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30.2</v>
      </c>
      <c r="U15" s="133">
        <v>92.8</v>
      </c>
      <c r="V15" s="133">
        <v>91</v>
      </c>
      <c r="W15" s="133"/>
      <c r="X15" s="133"/>
      <c r="Y15" s="133"/>
      <c r="Z15" s="131"/>
      <c r="AA15" s="132">
        <f t="shared" si="0"/>
        <v>214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30.2</v>
      </c>
      <c r="U16" s="135">
        <f t="shared" si="1"/>
        <v>92.8</v>
      </c>
      <c r="V16" s="135">
        <f t="shared" si="1"/>
        <v>91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214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>
        <v>130</v>
      </c>
      <c r="E23" s="133">
        <v>302.5</v>
      </c>
      <c r="F23" s="133">
        <v>53.5</v>
      </c>
      <c r="G23" s="133"/>
      <c r="H23" s="133"/>
      <c r="I23" s="133">
        <v>152.4</v>
      </c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638.4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130</v>
      </c>
      <c r="E24" s="135">
        <f t="shared" si="3"/>
        <v>302.5</v>
      </c>
      <c r="F24" s="135">
        <f t="shared" si="3"/>
        <v>53.5</v>
      </c>
      <c r="G24" s="135">
        <f t="shared" si="3"/>
        <v>0</v>
      </c>
      <c r="H24" s="135">
        <f t="shared" si="3"/>
        <v>0</v>
      </c>
      <c r="I24" s="135">
        <f t="shared" si="3"/>
        <v>152.4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638.4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2024-05-05T13:23:09Z</dcterms:created>
  <dcterms:modified xsi:type="dcterms:W3CDTF">2024-05-05T13:23:10Z</dcterms:modified>
</cp:coreProperties>
</file>