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<sst xmlns="http://schemas.openxmlformats.org/spreadsheetml/2006/main" count="117" uniqueCount="53">
  <si>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04/05/2024 16:18:23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</si>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</sst>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057-4941-BEBF-CCB1837FB46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057-4941-BEBF-CCB1837FB46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</c:v>
                </c:pt>
                <c:pt idx="1">
                  <c:v>12.696999999999999</c:v>
                </c:pt>
                <c:pt idx="2">
                  <c:v>56.734999999999999</c:v>
                </c:pt>
                <c:pt idx="18">
                  <c:v>46.155000000000001</c:v>
                </c:pt>
                <c:pt idx="19">
                  <c:v>44.678999999999995</c:v>
                </c:pt>
                <c:pt idx="20">
                  <c:v>29.427</c:v>
                </c:pt>
                <c:pt idx="21">
                  <c:v>19.561</c:v>
                </c:pt>
                <c:pt idx="22">
                  <c:v>26.170999999999999</c:v>
                </c:pt>
                <c:pt idx="23">
                  <c:v>38.754000000000005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57-4941-BEBF-CCB1837FB46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9.6</c:v>
                </c:pt>
                <c:pt idx="2">
                  <c:v>0</c:v>
                </c:pt>
                <c:pt idx="3">
                  <c:v>54.4</c:v>
                </c:pt>
                <c:pt idx="4">
                  <c:v>21.6</c:v>
                </c:pt>
                <c:pt idx="5">
                  <c:v>28.8</c:v>
                </c:pt>
                <c:pt idx="6">
                  <c:v>5.6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57-4941-BEBF-CCB1837FB46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3.75</c:v>
                </c:pt>
                <c:pt idx="1">
                  <c:v>6.5000000000000002E-2</c:v>
                </c:pt>
                <c:pt idx="2">
                  <c:v>5.1130000000000004</c:v>
                </c:pt>
                <c:pt idx="6">
                  <c:v>11.815999999999999</c:v>
                </c:pt>
                <c:pt idx="7">
                  <c:v>17.304000000000002</c:v>
                </c:pt>
                <c:pt idx="9">
                  <c:v>11.314</c:v>
                </c:pt>
                <c:pt idx="10">
                  <c:v>2.2149999999999999</c:v>
                </c:pt>
                <c:pt idx="11">
                  <c:v>0.47299999999999998</c:v>
                </c:pt>
                <c:pt idx="12">
                  <c:v>10.825000000000001</c:v>
                </c:pt>
                <c:pt idx="13">
                  <c:v>11.221</c:v>
                </c:pt>
                <c:pt idx="14">
                  <c:v>11.241999999999999</c:v>
                </c:pt>
                <c:pt idx="15">
                  <c:v>21.293000000000003</c:v>
                </c:pt>
                <c:pt idx="16">
                  <c:v>29.634999999999998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057-4941-BEBF-CCB1837FB46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057-4941-BEBF-CCB1837FB46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057-4941-BEBF-CCB1837FB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98.717999999999989</c:v>
                </c:pt>
                <c:pt idx="1">
                  <c:v>22.395</c:v>
                </c:pt>
                <c:pt idx="2">
                  <c:v>61.893999999999998</c:v>
                </c:pt>
                <c:pt idx="3">
                  <c:v>54.437000000000005</c:v>
                </c:pt>
                <c:pt idx="4">
                  <c:v>21.571000000000005</c:v>
                </c:pt>
                <c:pt idx="5">
                  <c:v>28.765000000000004</c:v>
                </c:pt>
                <c:pt idx="6">
                  <c:v>17.395</c:v>
                </c:pt>
                <c:pt idx="7">
                  <c:v>17.303999999999998</c:v>
                </c:pt>
                <c:pt idx="8">
                  <c:v>49.236999999999995</c:v>
                </c:pt>
                <c:pt idx="9">
                  <c:v>11.314</c:v>
                </c:pt>
                <c:pt idx="10">
                  <c:v>12.215</c:v>
                </c:pt>
                <c:pt idx="11">
                  <c:v>8.8079999999999998</c:v>
                </c:pt>
                <c:pt idx="12">
                  <c:v>20.824999999999999</c:v>
                </c:pt>
                <c:pt idx="13">
                  <c:v>21.221</c:v>
                </c:pt>
                <c:pt idx="14">
                  <c:v>21.242000000000001</c:v>
                </c:pt>
                <c:pt idx="15">
                  <c:v>21.292999999999999</c:v>
                </c:pt>
                <c:pt idx="16">
                  <c:v>29.635000000000002</c:v>
                </c:pt>
                <c:pt idx="17">
                  <c:v>21.713999999999999</c:v>
                </c:pt>
                <c:pt idx="18">
                  <c:v>46.155000000000001</c:v>
                </c:pt>
                <c:pt idx="19">
                  <c:v>44.679000000000002</c:v>
                </c:pt>
                <c:pt idx="20">
                  <c:v>29.427</c:v>
                </c:pt>
                <c:pt idx="21">
                  <c:v>19.561</c:v>
                </c:pt>
                <c:pt idx="22">
                  <c:v>26.170999999999999</c:v>
                </c:pt>
                <c:pt idx="23">
                  <c:v>38.753999999999998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057-4941-BEBF-CCB1837FB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84.93</c:v>
                </c:pt>
                <c:pt idx="1">
                  <c:v>80.44</c:v>
                </c:pt>
                <c:pt idx="2">
                  <c:v>80.09</c:v>
                </c:pt>
                <c:pt idx="3">
                  <c:v>72</c:v>
                </c:pt>
                <c:pt idx="4">
                  <c:v>69.900000000000006</c:v>
                </c:pt>
                <c:pt idx="5">
                  <c:v>66.8</c:v>
                </c:pt>
                <c:pt idx="6">
                  <c:v>66.400000000000006</c:v>
                </c:pt>
                <c:pt idx="7">
                  <c:v>55.01</c:v>
                </c:pt>
                <c:pt idx="8">
                  <c:v>17.3</c:v>
                </c:pt>
                <c:pt idx="9">
                  <c:v>0.54</c:v>
                </c:pt>
                <c:pt idx="10">
                  <c:v>0.54</c:v>
                </c:pt>
                <c:pt idx="11">
                  <c:v>0.16</c:v>
                </c:pt>
                <c:pt idx="12">
                  <c:v>0.23</c:v>
                </c:pt>
                <c:pt idx="13">
                  <c:v>0.32</c:v>
                </c:pt>
                <c:pt idx="14">
                  <c:v>0.53</c:v>
                </c:pt>
                <c:pt idx="15">
                  <c:v>1.5</c:v>
                </c:pt>
                <c:pt idx="16">
                  <c:v>1.51</c:v>
                </c:pt>
                <c:pt idx="17">
                  <c:v>31.46</c:v>
                </c:pt>
                <c:pt idx="18">
                  <c:v>81.77</c:v>
                </c:pt>
                <c:pt idx="19">
                  <c:v>91.22</c:v>
                </c:pt>
                <c:pt idx="20">
                  <c:v>108.49</c:v>
                </c:pt>
                <c:pt idx="21">
                  <c:v>102.17</c:v>
                </c:pt>
                <c:pt idx="22">
                  <c:v>93.9</c:v>
                </c:pt>
                <c:pt idx="23">
                  <c:v>82.4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057-4941-BEBF-CCB1837FB4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98.75</v>
      </c>
      <c r="C4" s="18">
        <v>22.362000000000002</v>
      </c>
      <c r="D4" s="18">
        <v>61.847999999999999</v>
      </c>
      <c r="E4" s="18">
        <v>54.4</v>
      </c>
      <c r="F4" s="18">
        <v>21.6</v>
      </c>
      <c r="G4" s="18">
        <v>28.8</v>
      </c>
      <c r="H4" s="18">
        <v>17.416</v>
      </c>
      <c r="I4" s="18">
        <v>17.304000000000002</v>
      </c>
      <c r="J4" s="18">
        <v>49.237000000000002</v>
      </c>
      <c r="K4" s="18">
        <v>11.314</v>
      </c>
      <c r="L4" s="18">
        <v>12.215</v>
      </c>
      <c r="M4" s="18">
        <v>8.8080000000000016</v>
      </c>
      <c r="N4" s="18">
        <v>20.825000000000003</v>
      </c>
      <c r="O4" s="18">
        <v>21.221</v>
      </c>
      <c r="P4" s="18">
        <v>21.241999999999997</v>
      </c>
      <c r="Q4" s="18">
        <v>21.293000000000003</v>
      </c>
      <c r="R4" s="18">
        <v>29.634999999999998</v>
      </c>
      <c r="S4" s="18">
        <v>21.713999999999999</v>
      </c>
      <c r="T4" s="18">
        <v>46.155000000000001</v>
      </c>
      <c r="U4" s="18">
        <v>44.678999999999995</v>
      </c>
      <c r="V4" s="18">
        <v>29.427</v>
      </c>
      <c r="W4" s="18">
        <v>19.561</v>
      </c>
      <c r="X4" s="18">
        <v>26.170999999999999</v>
      </c>
      <c r="Y4" s="18">
        <v>38.754000000000005</v>
      </c>
      <c r="Z4" s="19"/>
      <c r="AA4" s="20">
        <f>SUM(B4:Z4)</f>
        <v>744.73100000000022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84.93</v>
      </c>
      <c r="C7" s="28">
        <v>80.44</v>
      </c>
      <c r="D7" s="28">
        <v>80.09</v>
      </c>
      <c r="E7" s="28">
        <v>72</v>
      </c>
      <c r="F7" s="28">
        <v>69.900000000000006</v>
      </c>
      <c r="G7" s="28">
        <v>66.8</v>
      </c>
      <c r="H7" s="28">
        <v>66.400000000000006</v>
      </c>
      <c r="I7" s="28">
        <v>55.01</v>
      </c>
      <c r="J7" s="28">
        <v>17.3</v>
      </c>
      <c r="K7" s="28">
        <v>0.54</v>
      </c>
      <c r="L7" s="28">
        <v>0.54</v>
      </c>
      <c r="M7" s="28">
        <v>0.16</v>
      </c>
      <c r="N7" s="28">
        <v>0.23</v>
      </c>
      <c r="O7" s="28">
        <v>0.32</v>
      </c>
      <c r="P7" s="28">
        <v>0.53</v>
      </c>
      <c r="Q7" s="28">
        <v>1.5</v>
      </c>
      <c r="R7" s="28">
        <v>1.51</v>
      </c>
      <c r="S7" s="28">
        <v>31.46</v>
      </c>
      <c r="T7" s="28">
        <v>81.77</v>
      </c>
      <c r="U7" s="28">
        <v>91.22</v>
      </c>
      <c r="V7" s="28">
        <v>108.49</v>
      </c>
      <c r="W7" s="28">
        <v>102.17</v>
      </c>
      <c r="X7" s="28">
        <v>93.9</v>
      </c>
      <c r="Y7" s="28">
        <v>82.4</v>
      </c>
      <c r="Z7" s="29"/>
      <c r="AA7" s="30">
        <f>IF(SUM(B7:Z7)&lt;&gt;0,AVERAGEIF(B7:Z7,"&lt;&gt;"""),"")</f>
        <v>49.567083333333336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95</v>
      </c>
      <c r="C12" s="52">
        <v>12.696999999999999</v>
      </c>
      <c r="D12" s="52">
        <v>56.734999999999999</v>
      </c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46.155000000000001</v>
      </c>
      <c r="U12" s="52">
        <v>44.678999999999995</v>
      </c>
      <c r="V12" s="52">
        <v>29.427</v>
      </c>
      <c r="W12" s="52">
        <v>19.561</v>
      </c>
      <c r="X12" s="52">
        <v>26.170999999999999</v>
      </c>
      <c r="Y12" s="52">
        <v>38.754000000000005</v>
      </c>
      <c r="Z12" s="53"/>
      <c r="AA12" s="54">
        <f t="shared" si="0"/>
        <v>369.17900000000003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3.75</v>
      </c>
      <c r="C14" s="57">
        <v>6.5000000000000002E-2</v>
      </c>
      <c r="D14" s="57">
        <v>5.1130000000000004</v>
      </c>
      <c r="E14" s="57"/>
      <c r="F14" s="57"/>
      <c r="G14" s="57"/>
      <c r="H14" s="57">
        <v>11.815999999999999</v>
      </c>
      <c r="I14" s="57">
        <v>17.304000000000002</v>
      </c>
      <c r="J14" s="57"/>
      <c r="K14" s="57">
        <v>11.314</v>
      </c>
      <c r="L14" s="57">
        <v>2.2149999999999999</v>
      </c>
      <c r="M14" s="57">
        <v>0.47299999999999998</v>
      </c>
      <c r="N14" s="57">
        <v>10.825000000000001</v>
      </c>
      <c r="O14" s="57">
        <v>11.221</v>
      </c>
      <c r="P14" s="57">
        <v>11.241999999999999</v>
      </c>
      <c r="Q14" s="57">
        <v>21.293000000000003</v>
      </c>
      <c r="R14" s="57">
        <v>29.634999999999998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136.26600000000002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98.75</v>
      </c>
      <c r="C16" s="62">
        <f t="shared" ref="C16:Z16" si="1">IF(LEN(C$2)&gt;0,SUM(C10:C15),"")</f>
        <v>12.761999999999999</v>
      </c>
      <c r="D16" s="62">
        <f t="shared" si="1"/>
        <v>61.847999999999999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11.815999999999999</v>
      </c>
      <c r="I16" s="62">
        <f t="shared" si="1"/>
        <v>17.304000000000002</v>
      </c>
      <c r="J16" s="62">
        <f t="shared" si="1"/>
        <v>0</v>
      </c>
      <c r="K16" s="62">
        <f t="shared" si="1"/>
        <v>11.314</v>
      </c>
      <c r="L16" s="62">
        <f t="shared" si="1"/>
        <v>2.2149999999999999</v>
      </c>
      <c r="M16" s="62">
        <f t="shared" si="1"/>
        <v>0.47299999999999998</v>
      </c>
      <c r="N16" s="62">
        <f t="shared" si="1"/>
        <v>10.825000000000001</v>
      </c>
      <c r="O16" s="62">
        <f t="shared" si="1"/>
        <v>11.221</v>
      </c>
      <c r="P16" s="62">
        <f t="shared" si="1"/>
        <v>11.241999999999999</v>
      </c>
      <c r="Q16" s="62">
        <f t="shared" si="1"/>
        <v>21.293000000000003</v>
      </c>
      <c r="R16" s="62">
        <f t="shared" si="1"/>
        <v>29.634999999999998</v>
      </c>
      <c r="S16" s="62">
        <f t="shared" si="1"/>
        <v>0</v>
      </c>
      <c r="T16" s="62">
        <f t="shared" si="1"/>
        <v>46.155000000000001</v>
      </c>
      <c r="U16" s="62">
        <f t="shared" si="1"/>
        <v>44.678999999999995</v>
      </c>
      <c r="V16" s="62">
        <f t="shared" si="1"/>
        <v>29.427</v>
      </c>
      <c r="W16" s="62">
        <f t="shared" si="1"/>
        <v>19.561</v>
      </c>
      <c r="X16" s="62">
        <f t="shared" si="1"/>
        <v>26.170999999999999</v>
      </c>
      <c r="Y16" s="62">
        <f t="shared" si="1"/>
        <v>38.754000000000005</v>
      </c>
      <c r="Z16" s="63" t="str">
        <f t="shared" si="1"/>
        <v/>
      </c>
      <c r="AA16" s="64">
        <f>SUM(AA10:AA15)</f>
        <v>505.44500000000005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19.934000000000001</v>
      </c>
      <c r="K20" s="77"/>
      <c r="L20" s="77"/>
      <c r="M20" s="77"/>
      <c r="N20" s="77"/>
      <c r="O20" s="77"/>
      <c r="P20" s="77"/>
      <c r="Q20" s="77"/>
      <c r="R20" s="77"/>
      <c r="S20" s="77">
        <v>14.583</v>
      </c>
      <c r="T20" s="77"/>
      <c r="U20" s="77"/>
      <c r="V20" s="77"/>
      <c r="W20" s="77"/>
      <c r="X20" s="77"/>
      <c r="Y20" s="77"/>
      <c r="Z20" s="78"/>
      <c r="AA20" s="79">
        <f t="shared" si="2"/>
        <v>34.517000000000003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29.303000000000001</v>
      </c>
      <c r="K21" s="81"/>
      <c r="L21" s="81">
        <v>10</v>
      </c>
      <c r="M21" s="81">
        <v>8.3350000000000009</v>
      </c>
      <c r="N21" s="81">
        <v>10</v>
      </c>
      <c r="O21" s="81">
        <v>10</v>
      </c>
      <c r="P21" s="81">
        <v>10</v>
      </c>
      <c r="Q21" s="81"/>
      <c r="R21" s="81"/>
      <c r="S21" s="81">
        <v>7.1310000000000002</v>
      </c>
      <c r="T21" s="81"/>
      <c r="U21" s="81"/>
      <c r="V21" s="81"/>
      <c r="W21" s="81"/>
      <c r="X21" s="81"/>
      <c r="Y21" s="81"/>
      <c r="Z21" s="78"/>
      <c r="AA21" s="79">
        <f t="shared" si="2"/>
        <v>84.769000000000005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49.237000000000002</v>
      </c>
      <c r="K25" s="88">
        <f t="shared" si="3"/>
        <v>0</v>
      </c>
      <c r="L25" s="88">
        <f t="shared" si="3"/>
        <v>10</v>
      </c>
      <c r="M25" s="88">
        <f t="shared" si="3"/>
        <v>8.3350000000000009</v>
      </c>
      <c r="N25" s="88">
        <f t="shared" si="3"/>
        <v>10</v>
      </c>
      <c r="O25" s="88">
        <f t="shared" si="3"/>
        <v>10</v>
      </c>
      <c r="P25" s="88">
        <f t="shared" si="3"/>
        <v>10</v>
      </c>
      <c r="Q25" s="88">
        <f t="shared" si="3"/>
        <v>0</v>
      </c>
      <c r="R25" s="88">
        <f t="shared" si="3"/>
        <v>0</v>
      </c>
      <c r="S25" s="88">
        <f t="shared" si="3"/>
        <v>21.713999999999999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119.286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98.75</v>
      </c>
      <c r="C29" s="77">
        <v>12.762</v>
      </c>
      <c r="D29" s="77">
        <v>61.847999999999999</v>
      </c>
      <c r="E29" s="77"/>
      <c r="F29" s="77"/>
      <c r="G29" s="77"/>
      <c r="H29" s="77">
        <v>11.816000000000001</v>
      </c>
      <c r="I29" s="77">
        <v>17.303999999999998</v>
      </c>
      <c r="J29" s="77">
        <v>49.237000000000002</v>
      </c>
      <c r="K29" s="77">
        <v>11.314</v>
      </c>
      <c r="L29" s="77">
        <v>12.215</v>
      </c>
      <c r="M29" s="77">
        <v>8.8079999999999998</v>
      </c>
      <c r="N29" s="77">
        <v>20.824999999999999</v>
      </c>
      <c r="O29" s="77">
        <v>21.221</v>
      </c>
      <c r="P29" s="77">
        <v>21.242000000000001</v>
      </c>
      <c r="Q29" s="77">
        <v>21.292999999999999</v>
      </c>
      <c r="R29" s="77">
        <v>29.635000000000002</v>
      </c>
      <c r="S29" s="77">
        <v>21.713999999999999</v>
      </c>
      <c r="T29" s="77">
        <v>46.155000000000001</v>
      </c>
      <c r="U29" s="77">
        <v>44.679000000000002</v>
      </c>
      <c r="V29" s="77">
        <v>29.427</v>
      </c>
      <c r="W29" s="77">
        <v>19.561</v>
      </c>
      <c r="X29" s="77">
        <v>26.170999999999999</v>
      </c>
      <c r="Y29" s="77">
        <v>38.753999999999998</v>
      </c>
      <c r="Z29" s="78"/>
      <c r="AA29" s="79">
        <f>SUM(B29:Z29)</f>
        <v>624.73100000000011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98.75</v>
      </c>
      <c r="C31" s="62">
        <f t="shared" ref="C31:Z31" si="4">IF(LEN(C$2)&gt;0,SUM(C28:C30),"")</f>
        <v>12.762</v>
      </c>
      <c r="D31" s="62">
        <f t="shared" si="4"/>
        <v>61.847999999999999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11.816000000000001</v>
      </c>
      <c r="I31" s="62">
        <f t="shared" si="4"/>
        <v>17.303999999999998</v>
      </c>
      <c r="J31" s="62">
        <f t="shared" si="4"/>
        <v>49.237000000000002</v>
      </c>
      <c r="K31" s="62">
        <f t="shared" si="4"/>
        <v>11.314</v>
      </c>
      <c r="L31" s="62">
        <f t="shared" si="4"/>
        <v>12.215</v>
      </c>
      <c r="M31" s="62">
        <f t="shared" si="4"/>
        <v>8.8079999999999998</v>
      </c>
      <c r="N31" s="62">
        <f t="shared" si="4"/>
        <v>20.824999999999999</v>
      </c>
      <c r="O31" s="62">
        <f t="shared" si="4"/>
        <v>21.221</v>
      </c>
      <c r="P31" s="62">
        <f t="shared" si="4"/>
        <v>21.242000000000001</v>
      </c>
      <c r="Q31" s="62">
        <f t="shared" si="4"/>
        <v>21.292999999999999</v>
      </c>
      <c r="R31" s="62">
        <f t="shared" si="4"/>
        <v>29.635000000000002</v>
      </c>
      <c r="S31" s="62">
        <f t="shared" si="4"/>
        <v>21.713999999999999</v>
      </c>
      <c r="T31" s="62">
        <f t="shared" si="4"/>
        <v>46.155000000000001</v>
      </c>
      <c r="U31" s="62">
        <f t="shared" si="4"/>
        <v>44.679000000000002</v>
      </c>
      <c r="V31" s="62">
        <f t="shared" si="4"/>
        <v>29.427</v>
      </c>
      <c r="W31" s="62">
        <f t="shared" si="4"/>
        <v>19.561</v>
      </c>
      <c r="X31" s="62">
        <f t="shared" si="4"/>
        <v>26.170999999999999</v>
      </c>
      <c r="Y31" s="62">
        <f t="shared" si="4"/>
        <v>38.753999999999998</v>
      </c>
      <c r="Z31" s="63" t="str">
        <f t="shared" si="4"/>
        <v/>
      </c>
      <c r="AA31" s="64">
        <f>SUM(AA28:AA30)</f>
        <v>624.73100000000011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9.6</v>
      </c>
      <c r="D38" s="99"/>
      <c r="E38" s="99">
        <v>54.4</v>
      </c>
      <c r="F38" s="99">
        <v>21.6</v>
      </c>
      <c r="G38" s="99">
        <v>28.8</v>
      </c>
      <c r="H38" s="99">
        <v>5.6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119.99999999999999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9.6</v>
      </c>
      <c r="D39" s="88">
        <f t="shared" si="6"/>
        <v>0</v>
      </c>
      <c r="E39" s="88">
        <f t="shared" si="6"/>
        <v>54.4</v>
      </c>
      <c r="F39" s="88">
        <f t="shared" si="6"/>
        <v>21.6</v>
      </c>
      <c r="G39" s="88">
        <f t="shared" si="6"/>
        <v>28.8</v>
      </c>
      <c r="H39" s="88">
        <f t="shared" si="6"/>
        <v>5.6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119.99999999999999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9.6</v>
      </c>
      <c r="D46" s="99"/>
      <c r="E46" s="99">
        <v>54.4</v>
      </c>
      <c r="F46" s="99">
        <v>21.6</v>
      </c>
      <c r="G46" s="99">
        <v>28.8</v>
      </c>
      <c r="H46" s="99">
        <v>5.6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119.99999999999999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9.6</v>
      </c>
      <c r="D48" s="88">
        <f t="shared" si="8"/>
        <v>0</v>
      </c>
      <c r="E48" s="88">
        <f t="shared" si="8"/>
        <v>54.4</v>
      </c>
      <c r="F48" s="88">
        <f t="shared" si="8"/>
        <v>21.6</v>
      </c>
      <c r="G48" s="88">
        <f t="shared" si="8"/>
        <v>28.8</v>
      </c>
      <c r="H48" s="88">
        <f t="shared" si="8"/>
        <v>5.6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119.99999999999999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98.75</v>
      </c>
      <c r="C51" s="88">
        <f t="shared" si="10"/>
        <v>22.361999999999998</v>
      </c>
      <c r="D51" s="88">
        <f t="shared" si="10"/>
        <v>61.847999999999999</v>
      </c>
      <c r="E51" s="88">
        <f t="shared" si="10"/>
        <v>54.4</v>
      </c>
      <c r="F51" s="88">
        <f t="shared" si="10"/>
        <v>21.6</v>
      </c>
      <c r="G51" s="88">
        <f t="shared" si="10"/>
        <v>28.8</v>
      </c>
      <c r="H51" s="88">
        <f t="shared" si="10"/>
        <v>17.415999999999997</v>
      </c>
      <c r="I51" s="88">
        <f t="shared" si="10"/>
        <v>17.304000000000002</v>
      </c>
      <c r="J51" s="88">
        <f t="shared" si="10"/>
        <v>49.237000000000002</v>
      </c>
      <c r="K51" s="88">
        <f t="shared" si="10"/>
        <v>11.314</v>
      </c>
      <c r="L51" s="88">
        <f t="shared" si="10"/>
        <v>12.215</v>
      </c>
      <c r="M51" s="88">
        <f t="shared" si="10"/>
        <v>8.8080000000000016</v>
      </c>
      <c r="N51" s="88">
        <f t="shared" si="10"/>
        <v>20.825000000000003</v>
      </c>
      <c r="O51" s="88">
        <f t="shared" si="10"/>
        <v>21.221</v>
      </c>
      <c r="P51" s="88">
        <f t="shared" si="10"/>
        <v>21.241999999999997</v>
      </c>
      <c r="Q51" s="88">
        <f t="shared" si="10"/>
        <v>21.293000000000003</v>
      </c>
      <c r="R51" s="88">
        <f t="shared" si="10"/>
        <v>29.634999999999998</v>
      </c>
      <c r="S51" s="88">
        <f t="shared" si="10"/>
        <v>21.713999999999999</v>
      </c>
      <c r="T51" s="88">
        <f t="shared" si="10"/>
        <v>46.155000000000001</v>
      </c>
      <c r="U51" s="88">
        <f t="shared" si="10"/>
        <v>44.678999999999995</v>
      </c>
      <c r="V51" s="88">
        <f t="shared" si="10"/>
        <v>29.427</v>
      </c>
      <c r="W51" s="88">
        <f t="shared" si="10"/>
        <v>19.561</v>
      </c>
      <c r="X51" s="88">
        <f t="shared" si="10"/>
        <v>26.170999999999999</v>
      </c>
      <c r="Y51" s="88">
        <f t="shared" si="10"/>
        <v>38.754000000000005</v>
      </c>
      <c r="Z51" s="89" t="str">
        <f t="shared" si="10"/>
        <v/>
      </c>
      <c r="AA51" s="104">
        <f>SUM(B51:Z51)</f>
        <v>744.73100000000022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98.717999999999989</v>
      </c>
      <c r="C4" s="18">
        <v>22.395</v>
      </c>
      <c r="D4" s="18">
        <v>61.893999999999998</v>
      </c>
      <c r="E4" s="18">
        <v>54.437000000000005</v>
      </c>
      <c r="F4" s="18">
        <v>21.571000000000005</v>
      </c>
      <c r="G4" s="18">
        <v>28.765000000000004</v>
      </c>
      <c r="H4" s="18">
        <v>17.395</v>
      </c>
      <c r="I4" s="18">
        <v>17.303999999999998</v>
      </c>
      <c r="J4" s="18">
        <v>49.236999999999995</v>
      </c>
      <c r="K4" s="18">
        <v>11.314</v>
      </c>
      <c r="L4" s="18">
        <v>12.215</v>
      </c>
      <c r="M4" s="18">
        <v>8.8079999999999998</v>
      </c>
      <c r="N4" s="18">
        <v>20.824999999999999</v>
      </c>
      <c r="O4" s="18">
        <v>21.221</v>
      </c>
      <c r="P4" s="18">
        <v>21.242000000000001</v>
      </c>
      <c r="Q4" s="18">
        <v>21.292999999999999</v>
      </c>
      <c r="R4" s="18">
        <v>29.635000000000002</v>
      </c>
      <c r="S4" s="18">
        <v>21.713999999999999</v>
      </c>
      <c r="T4" s="18">
        <v>46.155000000000001</v>
      </c>
      <c r="U4" s="18">
        <v>44.679000000000002</v>
      </c>
      <c r="V4" s="18">
        <v>29.427</v>
      </c>
      <c r="W4" s="18">
        <v>19.561</v>
      </c>
      <c r="X4" s="18">
        <v>26.170999999999999</v>
      </c>
      <c r="Y4" s="18">
        <v>38.753999999999998</v>
      </c>
      <c r="Z4" s="19"/>
      <c r="AA4" s="20">
        <f>SUM(B4:Z4)</f>
        <v>744.73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84.93</v>
      </c>
      <c r="C7" s="28">
        <v>80.44</v>
      </c>
      <c r="D7" s="28">
        <v>80.09</v>
      </c>
      <c r="E7" s="28">
        <v>72</v>
      </c>
      <c r="F7" s="28">
        <v>69.900000000000006</v>
      </c>
      <c r="G7" s="28">
        <v>66.8</v>
      </c>
      <c r="H7" s="28">
        <v>66.400000000000006</v>
      </c>
      <c r="I7" s="28">
        <v>55.01</v>
      </c>
      <c r="J7" s="28">
        <v>17.3</v>
      </c>
      <c r="K7" s="28">
        <v>0.54</v>
      </c>
      <c r="L7" s="28">
        <v>0.54</v>
      </c>
      <c r="M7" s="28">
        <v>0.16</v>
      </c>
      <c r="N7" s="28">
        <v>0.23</v>
      </c>
      <c r="O7" s="28">
        <v>0.32</v>
      </c>
      <c r="P7" s="28">
        <v>0.53</v>
      </c>
      <c r="Q7" s="28">
        <v>1.5</v>
      </c>
      <c r="R7" s="28">
        <v>1.51</v>
      </c>
      <c r="S7" s="28">
        <v>31.46</v>
      </c>
      <c r="T7" s="28">
        <v>81.77</v>
      </c>
      <c r="U7" s="28">
        <v>91.22</v>
      </c>
      <c r="V7" s="28">
        <v>108.49</v>
      </c>
      <c r="W7" s="28">
        <v>102.17</v>
      </c>
      <c r="X7" s="28">
        <v>93.9</v>
      </c>
      <c r="Y7" s="28">
        <v>82.4</v>
      </c>
      <c r="Z7" s="29"/>
      <c r="AA7" s="30">
        <f>IF(SUM(B7:Z7)&lt;&gt;0,AVERAGEIF(B7:Z7,"&lt;&gt;"""),"")</f>
        <v>49.567083333333336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1.8149999999999999</v>
      </c>
      <c r="C14" s="57">
        <v>2.9039999999999999</v>
      </c>
      <c r="D14" s="57"/>
      <c r="E14" s="57">
        <v>6.19</v>
      </c>
      <c r="F14" s="57">
        <v>2.27</v>
      </c>
      <c r="G14" s="57">
        <v>2.282</v>
      </c>
      <c r="H14" s="57"/>
      <c r="I14" s="57"/>
      <c r="J14" s="57">
        <v>19.835999999999999</v>
      </c>
      <c r="K14" s="57"/>
      <c r="L14" s="57"/>
      <c r="M14" s="57"/>
      <c r="N14" s="57"/>
      <c r="O14" s="57"/>
      <c r="P14" s="57">
        <v>3.3000000000000002E-2</v>
      </c>
      <c r="Q14" s="57"/>
      <c r="R14" s="57"/>
      <c r="S14" s="57">
        <v>6.0679999999999996</v>
      </c>
      <c r="T14" s="57">
        <v>2.6639999999999997</v>
      </c>
      <c r="U14" s="57">
        <v>1.044</v>
      </c>
      <c r="V14" s="57">
        <v>0.246</v>
      </c>
      <c r="W14" s="57">
        <v>0.16600000000000001</v>
      </c>
      <c r="X14" s="57">
        <v>0.33200000000000002</v>
      </c>
      <c r="Y14" s="57">
        <v>1.6849999999999998</v>
      </c>
      <c r="Z14" s="58"/>
      <c r="AA14" s="59">
        <f t="shared" si="0"/>
        <v>47.534999999999997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1.8149999999999999</v>
      </c>
      <c r="C16" s="62">
        <f t="shared" ref="C16:Z16" si="1">IF(LEN(C$2)&gt;0,SUM(C10:C15),"")</f>
        <v>2.9039999999999999</v>
      </c>
      <c r="D16" s="62">
        <f t="shared" si="1"/>
        <v>0</v>
      </c>
      <c r="E16" s="62">
        <f t="shared" si="1"/>
        <v>6.19</v>
      </c>
      <c r="F16" s="62">
        <f t="shared" si="1"/>
        <v>2.27</v>
      </c>
      <c r="G16" s="62">
        <f t="shared" si="1"/>
        <v>2.282</v>
      </c>
      <c r="H16" s="62">
        <f t="shared" si="1"/>
        <v>0</v>
      </c>
      <c r="I16" s="62">
        <f t="shared" si="1"/>
        <v>0</v>
      </c>
      <c r="J16" s="62">
        <f t="shared" si="1"/>
        <v>19.835999999999999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3.3000000000000002E-2</v>
      </c>
      <c r="Q16" s="62">
        <f t="shared" si="1"/>
        <v>0</v>
      </c>
      <c r="R16" s="62">
        <f t="shared" si="1"/>
        <v>0</v>
      </c>
      <c r="S16" s="62">
        <f t="shared" si="1"/>
        <v>6.0679999999999996</v>
      </c>
      <c r="T16" s="62">
        <f t="shared" si="1"/>
        <v>2.6639999999999997</v>
      </c>
      <c r="U16" s="62">
        <f t="shared" si="1"/>
        <v>1.044</v>
      </c>
      <c r="V16" s="62">
        <f t="shared" si="1"/>
        <v>0.246</v>
      </c>
      <c r="W16" s="62">
        <f t="shared" si="1"/>
        <v>0.16600000000000001</v>
      </c>
      <c r="X16" s="62">
        <f t="shared" si="1"/>
        <v>0.33200000000000002</v>
      </c>
      <c r="Y16" s="62">
        <f t="shared" si="1"/>
        <v>1.6849999999999998</v>
      </c>
      <c r="Z16" s="63" t="str">
        <f t="shared" si="1"/>
        <v/>
      </c>
      <c r="AA16" s="64">
        <f>SUM(AA10:AA15)</f>
        <v>47.534999999999997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4.8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28.1</v>
      </c>
    </row>
    <row r="20" spans="1:27" ht="24.95" customHeight="1" x14ac:dyDescent="0.2">
      <c r="A20" s="75" t="s">
        <v>15</v>
      </c>
      <c r="B20" s="76"/>
      <c r="C20" s="77">
        <v>1.41</v>
      </c>
      <c r="D20" s="77"/>
      <c r="E20" s="77">
        <v>6.4710000000000001</v>
      </c>
      <c r="F20" s="77">
        <v>0.69</v>
      </c>
      <c r="G20" s="77">
        <v>2.19</v>
      </c>
      <c r="H20" s="77"/>
      <c r="I20" s="77"/>
      <c r="J20" s="77">
        <v>2.7679999999999998</v>
      </c>
      <c r="K20" s="77">
        <v>1</v>
      </c>
      <c r="L20" s="77">
        <v>1</v>
      </c>
      <c r="M20" s="77">
        <v>1</v>
      </c>
      <c r="N20" s="77">
        <v>1</v>
      </c>
      <c r="O20" s="77">
        <v>1</v>
      </c>
      <c r="P20" s="77">
        <v>1</v>
      </c>
      <c r="Q20" s="77">
        <v>0.5</v>
      </c>
      <c r="R20" s="77">
        <v>0.5</v>
      </c>
      <c r="S20" s="77">
        <v>1.3120000000000001</v>
      </c>
      <c r="T20" s="77">
        <v>1.77</v>
      </c>
      <c r="U20" s="77">
        <v>1.7469999999999999</v>
      </c>
      <c r="V20" s="77">
        <v>0.72399999999999998</v>
      </c>
      <c r="W20" s="77">
        <v>0.72</v>
      </c>
      <c r="X20" s="77">
        <v>0.85699999999999998</v>
      </c>
      <c r="Y20" s="77">
        <v>4.9979999999999993</v>
      </c>
      <c r="Z20" s="78"/>
      <c r="AA20" s="79">
        <f t="shared" si="2"/>
        <v>32.656999999999996</v>
      </c>
    </row>
    <row r="21" spans="1:27" ht="24.95" customHeight="1" x14ac:dyDescent="0.2">
      <c r="A21" s="75" t="s">
        <v>16</v>
      </c>
      <c r="B21" s="80">
        <v>11.802999999999999</v>
      </c>
      <c r="C21" s="81">
        <v>15.780999999999999</v>
      </c>
      <c r="D21" s="81">
        <v>11.394</v>
      </c>
      <c r="E21" s="81">
        <v>40.275999999999996</v>
      </c>
      <c r="F21" s="81">
        <v>17.111000000000001</v>
      </c>
      <c r="G21" s="81">
        <v>22.792999999999999</v>
      </c>
      <c r="H21" s="81">
        <v>15.895</v>
      </c>
      <c r="I21" s="81">
        <v>15.803999999999998</v>
      </c>
      <c r="J21" s="81">
        <v>25.132999999999999</v>
      </c>
      <c r="K21" s="81">
        <v>8.8140000000000001</v>
      </c>
      <c r="L21" s="81">
        <v>9.7149999999999999</v>
      </c>
      <c r="M21" s="81">
        <v>6.3079999999999998</v>
      </c>
      <c r="N21" s="81">
        <v>18.324999999999999</v>
      </c>
      <c r="O21" s="81">
        <v>18.721</v>
      </c>
      <c r="P21" s="81">
        <v>18.709</v>
      </c>
      <c r="Q21" s="81">
        <v>19.292999999999999</v>
      </c>
      <c r="R21" s="81">
        <v>24.335000000000001</v>
      </c>
      <c r="S21" s="81">
        <v>14.334</v>
      </c>
      <c r="T21" s="81">
        <v>41.721000000000004</v>
      </c>
      <c r="U21" s="81">
        <v>41.887999999999998</v>
      </c>
      <c r="V21" s="81">
        <v>28.457000000000001</v>
      </c>
      <c r="W21" s="81">
        <v>18.675000000000001</v>
      </c>
      <c r="X21" s="81">
        <v>24.981999999999999</v>
      </c>
      <c r="Y21" s="81">
        <v>32.070999999999998</v>
      </c>
      <c r="Z21" s="78"/>
      <c r="AA21" s="79">
        <f t="shared" si="2"/>
        <v>502.33799999999997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11.802999999999999</v>
      </c>
      <c r="C25" s="88">
        <f t="shared" si="3"/>
        <v>19.491</v>
      </c>
      <c r="D25" s="88">
        <f t="shared" si="3"/>
        <v>12.894</v>
      </c>
      <c r="E25" s="88">
        <f t="shared" si="3"/>
        <v>48.247</v>
      </c>
      <c r="F25" s="88">
        <f t="shared" si="3"/>
        <v>19.301000000000002</v>
      </c>
      <c r="G25" s="88">
        <f t="shared" si="3"/>
        <v>26.483000000000001</v>
      </c>
      <c r="H25" s="88">
        <f t="shared" si="3"/>
        <v>17.395</v>
      </c>
      <c r="I25" s="88">
        <f t="shared" si="3"/>
        <v>17.303999999999998</v>
      </c>
      <c r="J25" s="88">
        <f t="shared" si="3"/>
        <v>29.401</v>
      </c>
      <c r="K25" s="88">
        <f t="shared" si="3"/>
        <v>11.314</v>
      </c>
      <c r="L25" s="88">
        <f t="shared" si="3"/>
        <v>12.215</v>
      </c>
      <c r="M25" s="88">
        <f t="shared" si="3"/>
        <v>8.8079999999999998</v>
      </c>
      <c r="N25" s="88">
        <f t="shared" si="3"/>
        <v>20.824999999999999</v>
      </c>
      <c r="O25" s="88">
        <f t="shared" si="3"/>
        <v>21.221</v>
      </c>
      <c r="P25" s="88">
        <f t="shared" si="3"/>
        <v>21.209</v>
      </c>
      <c r="Q25" s="88">
        <f t="shared" si="3"/>
        <v>21.292999999999999</v>
      </c>
      <c r="R25" s="88">
        <f t="shared" si="3"/>
        <v>29.635000000000002</v>
      </c>
      <c r="S25" s="88">
        <f t="shared" si="3"/>
        <v>15.645999999999999</v>
      </c>
      <c r="T25" s="88">
        <f t="shared" si="3"/>
        <v>43.491000000000007</v>
      </c>
      <c r="U25" s="88">
        <f t="shared" si="3"/>
        <v>43.634999999999998</v>
      </c>
      <c r="V25" s="88">
        <f t="shared" si="3"/>
        <v>29.181000000000001</v>
      </c>
      <c r="W25" s="88">
        <f t="shared" si="3"/>
        <v>19.395</v>
      </c>
      <c r="X25" s="88">
        <f t="shared" si="3"/>
        <v>25.838999999999999</v>
      </c>
      <c r="Y25" s="88">
        <f t="shared" si="3"/>
        <v>37.068999999999996</v>
      </c>
      <c r="Z25" s="89">
        <f t="shared" si="3"/>
        <v>0</v>
      </c>
      <c r="AA25" s="90">
        <f t="shared" si="3"/>
        <v>563.09499999999991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13.618</v>
      </c>
      <c r="C29" s="77">
        <v>22.395</v>
      </c>
      <c r="D29" s="77">
        <v>12.894</v>
      </c>
      <c r="E29" s="77">
        <v>54.436999999999998</v>
      </c>
      <c r="F29" s="77">
        <v>21.571000000000002</v>
      </c>
      <c r="G29" s="77">
        <v>28.765000000000001</v>
      </c>
      <c r="H29" s="77">
        <v>17.395</v>
      </c>
      <c r="I29" s="77">
        <v>17.303999999999998</v>
      </c>
      <c r="J29" s="77">
        <v>49.237000000000002</v>
      </c>
      <c r="K29" s="77">
        <v>11.314</v>
      </c>
      <c r="L29" s="77">
        <v>12.215</v>
      </c>
      <c r="M29" s="77">
        <v>8.8079999999999998</v>
      </c>
      <c r="N29" s="77">
        <v>20.824999999999999</v>
      </c>
      <c r="O29" s="77">
        <v>21.221</v>
      </c>
      <c r="P29" s="77">
        <v>21.242000000000001</v>
      </c>
      <c r="Q29" s="77">
        <v>21.292999999999999</v>
      </c>
      <c r="R29" s="77">
        <v>29.635000000000002</v>
      </c>
      <c r="S29" s="77">
        <v>21.713999999999999</v>
      </c>
      <c r="T29" s="77">
        <v>46.155000000000001</v>
      </c>
      <c r="U29" s="77">
        <v>44.679000000000002</v>
      </c>
      <c r="V29" s="77">
        <v>29.427</v>
      </c>
      <c r="W29" s="77">
        <v>19.561</v>
      </c>
      <c r="X29" s="77">
        <v>26.170999999999999</v>
      </c>
      <c r="Y29" s="77">
        <v>38.753999999999998</v>
      </c>
      <c r="Z29" s="78"/>
      <c r="AA29" s="79">
        <f>SUM(B29:Z29)</f>
        <v>610.63000000000011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13.618</v>
      </c>
      <c r="C31" s="62">
        <f t="shared" si="4"/>
        <v>22.395</v>
      </c>
      <c r="D31" s="62">
        <f t="shared" si="4"/>
        <v>12.894</v>
      </c>
      <c r="E31" s="62">
        <f t="shared" si="4"/>
        <v>54.436999999999998</v>
      </c>
      <c r="F31" s="62">
        <f t="shared" si="4"/>
        <v>21.571000000000002</v>
      </c>
      <c r="G31" s="62">
        <f t="shared" si="4"/>
        <v>28.765000000000001</v>
      </c>
      <c r="H31" s="62">
        <f t="shared" si="4"/>
        <v>17.395</v>
      </c>
      <c r="I31" s="62">
        <f t="shared" si="4"/>
        <v>17.303999999999998</v>
      </c>
      <c r="J31" s="62">
        <f t="shared" si="4"/>
        <v>49.237000000000002</v>
      </c>
      <c r="K31" s="62">
        <f t="shared" si="4"/>
        <v>11.314</v>
      </c>
      <c r="L31" s="62">
        <f t="shared" si="4"/>
        <v>12.215</v>
      </c>
      <c r="M31" s="62">
        <f t="shared" si="4"/>
        <v>8.8079999999999998</v>
      </c>
      <c r="N31" s="62">
        <f t="shared" si="4"/>
        <v>20.824999999999999</v>
      </c>
      <c r="O31" s="62">
        <f t="shared" si="4"/>
        <v>21.221</v>
      </c>
      <c r="P31" s="62">
        <f t="shared" si="4"/>
        <v>21.242000000000001</v>
      </c>
      <c r="Q31" s="62">
        <f t="shared" si="4"/>
        <v>21.292999999999999</v>
      </c>
      <c r="R31" s="62">
        <f t="shared" si="4"/>
        <v>29.635000000000002</v>
      </c>
      <c r="S31" s="62">
        <f t="shared" si="4"/>
        <v>21.713999999999999</v>
      </c>
      <c r="T31" s="62">
        <f t="shared" si="4"/>
        <v>46.155000000000001</v>
      </c>
      <c r="U31" s="62">
        <f t="shared" si="4"/>
        <v>44.679000000000002</v>
      </c>
      <c r="V31" s="62">
        <f t="shared" si="4"/>
        <v>29.427</v>
      </c>
      <c r="W31" s="62">
        <f t="shared" si="4"/>
        <v>19.561</v>
      </c>
      <c r="X31" s="62">
        <f t="shared" si="4"/>
        <v>26.170999999999999</v>
      </c>
      <c r="Y31" s="62">
        <f t="shared" si="4"/>
        <v>38.753999999999998</v>
      </c>
      <c r="Z31" s="63">
        <f t="shared" si="4"/>
        <v>0</v>
      </c>
      <c r="AA31" s="64">
        <f t="shared" si="4"/>
        <v>610.63000000000011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85.1</v>
      </c>
      <c r="C38" s="99"/>
      <c r="D38" s="99">
        <v>49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134.1</v>
      </c>
    </row>
    <row r="39" spans="1:27" ht="30" customHeight="1" thickBot="1" x14ac:dyDescent="0.25">
      <c r="A39" s="86" t="s">
        <v>45</v>
      </c>
      <c r="B39" s="87">
        <f t="shared" ref="B39:Z39" si="6">SUM(B34:B38)</f>
        <v>85.1</v>
      </c>
      <c r="C39" s="88">
        <f t="shared" si="6"/>
        <v>0</v>
      </c>
      <c r="D39" s="88">
        <f t="shared" si="6"/>
        <v>49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134.1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85.1</v>
      </c>
      <c r="C46" s="99"/>
      <c r="D46" s="99">
        <v>49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134.1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85.1</v>
      </c>
      <c r="C48" s="88">
        <f t="shared" ref="C48:Z48" si="8">SUM(C42:C47)</f>
        <v>0</v>
      </c>
      <c r="D48" s="88">
        <f t="shared" si="8"/>
        <v>49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98.717999999999989</v>
      </c>
      <c r="C51" s="88">
        <f t="shared" si="10"/>
        <v>22.395</v>
      </c>
      <c r="D51" s="88">
        <f t="shared" si="10"/>
        <v>61.893999999999998</v>
      </c>
      <c r="E51" s="88">
        <f t="shared" si="10"/>
        <v>54.436999999999998</v>
      </c>
      <c r="F51" s="88">
        <f t="shared" si="10"/>
        <v>21.571000000000002</v>
      </c>
      <c r="G51" s="88">
        <f t="shared" si="10"/>
        <v>28.765000000000001</v>
      </c>
      <c r="H51" s="88">
        <f t="shared" si="10"/>
        <v>17.395</v>
      </c>
      <c r="I51" s="88">
        <f t="shared" si="10"/>
        <v>17.303999999999998</v>
      </c>
      <c r="J51" s="88">
        <f t="shared" si="10"/>
        <v>49.236999999999995</v>
      </c>
      <c r="K51" s="88">
        <f t="shared" si="10"/>
        <v>11.314</v>
      </c>
      <c r="L51" s="88">
        <f t="shared" si="10"/>
        <v>12.215</v>
      </c>
      <c r="M51" s="88">
        <f t="shared" si="10"/>
        <v>8.8079999999999998</v>
      </c>
      <c r="N51" s="88">
        <f t="shared" si="10"/>
        <v>20.824999999999999</v>
      </c>
      <c r="O51" s="88">
        <f t="shared" si="10"/>
        <v>21.221</v>
      </c>
      <c r="P51" s="88">
        <f t="shared" si="10"/>
        <v>21.242000000000001</v>
      </c>
      <c r="Q51" s="88">
        <f t="shared" si="10"/>
        <v>21.292999999999999</v>
      </c>
      <c r="R51" s="88">
        <f t="shared" si="10"/>
        <v>29.635000000000002</v>
      </c>
      <c r="S51" s="88">
        <f t="shared" si="10"/>
        <v>21.713999999999999</v>
      </c>
      <c r="T51" s="88">
        <f t="shared" si="10"/>
        <v>46.155000000000008</v>
      </c>
      <c r="U51" s="88">
        <f t="shared" si="10"/>
        <v>44.678999999999995</v>
      </c>
      <c r="V51" s="88">
        <f t="shared" si="10"/>
        <v>29.427</v>
      </c>
      <c r="W51" s="88">
        <f t="shared" si="10"/>
        <v>19.561</v>
      </c>
      <c r="X51" s="88">
        <f t="shared" si="10"/>
        <v>26.170999999999999</v>
      </c>
      <c r="Y51" s="88">
        <f t="shared" si="10"/>
        <v>38.753999999999998</v>
      </c>
      <c r="Z51" s="89">
        <f t="shared" si="10"/>
        <v>0</v>
      </c>
      <c r="AA51" s="104">
        <f>SUM(B51:Z51)</f>
        <v>744.73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85.1</v>
      </c>
      <c r="C4" s="18">
        <v>-9.6</v>
      </c>
      <c r="D4" s="18">
        <v>49</v>
      </c>
      <c r="E4" s="18">
        <v>-54.4</v>
      </c>
      <c r="F4" s="18">
        <v>-21.6</v>
      </c>
      <c r="G4" s="18">
        <v>-28.8</v>
      </c>
      <c r="H4" s="18">
        <v>-5.6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14.099999999999993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84.93</v>
      </c>
      <c r="C7" s="117">
        <v>80.44</v>
      </c>
      <c r="D7" s="117">
        <v>80.09</v>
      </c>
      <c r="E7" s="117">
        <v>72</v>
      </c>
      <c r="F7" s="117">
        <v>69.900000000000006</v>
      </c>
      <c r="G7" s="117">
        <v>66.8</v>
      </c>
      <c r="H7" s="117">
        <v>66.400000000000006</v>
      </c>
      <c r="I7" s="117">
        <v>55.01</v>
      </c>
      <c r="J7" s="117">
        <v>17.3</v>
      </c>
      <c r="K7" s="117">
        <v>0.54</v>
      </c>
      <c r="L7" s="117">
        <v>0.54</v>
      </c>
      <c r="M7" s="117">
        <v>0.16</v>
      </c>
      <c r="N7" s="117">
        <v>0.23</v>
      </c>
      <c r="O7" s="117">
        <v>0.32</v>
      </c>
      <c r="P7" s="117">
        <v>0.53</v>
      </c>
      <c r="Q7" s="117">
        <v>1.5</v>
      </c>
      <c r="R7" s="117">
        <v>1.51</v>
      </c>
      <c r="S7" s="117">
        <v>31.46</v>
      </c>
      <c r="T7" s="117">
        <v>81.77</v>
      </c>
      <c r="U7" s="117">
        <v>91.22</v>
      </c>
      <c r="V7" s="117">
        <v>108.49</v>
      </c>
      <c r="W7" s="117">
        <v>102.17</v>
      </c>
      <c r="X7" s="117">
        <v>93.9</v>
      </c>
      <c r="Y7" s="117">
        <v>82.4</v>
      </c>
      <c r="Z7" s="118"/>
      <c r="AA7" s="119">
        <f>IF(SUM(B7:Z7)&lt;&gt;0,AVERAGEIF(B7:Z7,"&lt;&gt;"""),"")</f>
        <v>49.567083333333336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9.6</v>
      </c>
      <c r="D15" s="133"/>
      <c r="E15" s="133">
        <v>54.4</v>
      </c>
      <c r="F15" s="133">
        <v>21.6</v>
      </c>
      <c r="G15" s="133">
        <v>28.8</v>
      </c>
      <c r="H15" s="133">
        <v>5.6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119.99999999999999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9.6</v>
      </c>
      <c r="D16" s="135">
        <f t="shared" si="1"/>
        <v>0</v>
      </c>
      <c r="E16" s="135">
        <f t="shared" si="1"/>
        <v>54.4</v>
      </c>
      <c r="F16" s="135">
        <f t="shared" si="1"/>
        <v>21.6</v>
      </c>
      <c r="G16" s="135">
        <f t="shared" si="1"/>
        <v>28.8</v>
      </c>
      <c r="H16" s="135">
        <f t="shared" si="1"/>
        <v>5.6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119.99999999999999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85.1</v>
      </c>
      <c r="C23" s="133"/>
      <c r="D23" s="133">
        <v>49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134.1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85.1</v>
      </c>
      <c r="C24" s="135">
        <f t="shared" si="3"/>
        <v>0</v>
      </c>
      <c r="D24" s="135">
        <f t="shared" si="3"/>
        <v>49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134.1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2024-05-04T13:18:23Z</dcterms:created>
  <dcterms:modified xsi:type="dcterms:W3CDTF">2024-05-04T13:18:25Z</dcterms:modified>
</cp:coreProperties>
</file>