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<sst xmlns="http://schemas.openxmlformats.org/spreadsheetml/2006/main" count="117" uniqueCount="53">
  <si>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03/05/2024 16:17:45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</si>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</sst>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AE-4131-A300-FD54A5A5B5F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CAE-4131-A300-FD54A5A5B5F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31.332999999999998</c:v>
                </c:pt>
                <c:pt idx="1">
                  <c:v>32.844000000000001</c:v>
                </c:pt>
                <c:pt idx="2">
                  <c:v>163.92700000000002</c:v>
                </c:pt>
                <c:pt idx="3">
                  <c:v>149.60900000000001</c:v>
                </c:pt>
                <c:pt idx="4">
                  <c:v>210.40300000000002</c:v>
                </c:pt>
                <c:pt idx="5">
                  <c:v>43.838999999999999</c:v>
                </c:pt>
                <c:pt idx="6">
                  <c:v>38.884999999999998</c:v>
                </c:pt>
                <c:pt idx="7">
                  <c:v>39.847999999999999</c:v>
                </c:pt>
                <c:pt idx="8">
                  <c:v>1.4319999999999999</c:v>
                </c:pt>
                <c:pt idx="17">
                  <c:v>206.238</c:v>
                </c:pt>
                <c:pt idx="18">
                  <c:v>46.366999999999997</c:v>
                </c:pt>
                <c:pt idx="19">
                  <c:v>11.531000000000001</c:v>
                </c:pt>
                <c:pt idx="20">
                  <c:v>16</c:v>
                </c:pt>
                <c:pt idx="21">
                  <c:v>20.088000000000001</c:v>
                </c:pt>
                <c:pt idx="22">
                  <c:v>42.206999999999994</c:v>
                </c:pt>
                <c:pt idx="23">
                  <c:v>39.737000000000002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AE-4131-A300-FD54A5A5B5F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AE-4131-A300-FD54A5A5B5F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8">
                  <c:v>8.3189999999999991</c:v>
                </c:pt>
                <c:pt idx="9">
                  <c:v>11.254</c:v>
                </c:pt>
                <c:pt idx="10">
                  <c:v>3.5069999999999997</c:v>
                </c:pt>
                <c:pt idx="11">
                  <c:v>2.238</c:v>
                </c:pt>
                <c:pt idx="12">
                  <c:v>2.1389999999999998</c:v>
                </c:pt>
                <c:pt idx="13">
                  <c:v>1.8360000000000001</c:v>
                </c:pt>
                <c:pt idx="14">
                  <c:v>6.7200000000000015</c:v>
                </c:pt>
                <c:pt idx="15">
                  <c:v>12.696999999999999</c:v>
                </c:pt>
                <c:pt idx="16">
                  <c:v>7.5030000000000001</c:v>
                </c:pt>
                <c:pt idx="17">
                  <c:v>7.0359999999999996</c:v>
                </c:pt>
                <c:pt idx="18">
                  <c:v>4.8170000000000002</c:v>
                </c:pt>
                <c:pt idx="20">
                  <c:v>10.827999999999999</c:v>
                </c:pt>
                <c:pt idx="21">
                  <c:v>5.9720000000000004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AE-4131-A300-FD54A5A5B5F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CAE-4131-A300-FD54A5A5B5F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2.359</c:v>
                </c:pt>
                <c:pt idx="19">
                  <c:v>46.509</c:v>
                </c:pt>
                <c:pt idx="2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CAE-4131-A300-FD54A5A5B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31.333000000000002</c:v>
                </c:pt>
                <c:pt idx="1">
                  <c:v>32.844000000000008</c:v>
                </c:pt>
                <c:pt idx="2">
                  <c:v>163.95399999999998</c:v>
                </c:pt>
                <c:pt idx="3">
                  <c:v>149.62600000000003</c:v>
                </c:pt>
                <c:pt idx="4">
                  <c:v>210.42599999999999</c:v>
                </c:pt>
                <c:pt idx="5">
                  <c:v>43.838999999999999</c:v>
                </c:pt>
                <c:pt idx="6">
                  <c:v>38.884999999999998</c:v>
                </c:pt>
                <c:pt idx="7">
                  <c:v>39.847999999999999</c:v>
                </c:pt>
                <c:pt idx="8">
                  <c:v>11.031000000000001</c:v>
                </c:pt>
                <c:pt idx="9">
                  <c:v>11.259</c:v>
                </c:pt>
                <c:pt idx="10">
                  <c:v>3.5819999999999999</c:v>
                </c:pt>
                <c:pt idx="11">
                  <c:v>3.1150000000000002</c:v>
                </c:pt>
                <c:pt idx="12">
                  <c:v>2.6710000000000003</c:v>
                </c:pt>
                <c:pt idx="13">
                  <c:v>4.878000000000001</c:v>
                </c:pt>
                <c:pt idx="14">
                  <c:v>6.7220000000000004</c:v>
                </c:pt>
                <c:pt idx="15">
                  <c:v>12.697000000000001</c:v>
                </c:pt>
                <c:pt idx="16">
                  <c:v>9.8620000000000001</c:v>
                </c:pt>
                <c:pt idx="17">
                  <c:v>213.31199999999998</c:v>
                </c:pt>
                <c:pt idx="18">
                  <c:v>51.166000000000004</c:v>
                </c:pt>
                <c:pt idx="19">
                  <c:v>58.075000000000003</c:v>
                </c:pt>
                <c:pt idx="20">
                  <c:v>48.8</c:v>
                </c:pt>
                <c:pt idx="21">
                  <c:v>26.06</c:v>
                </c:pt>
                <c:pt idx="22">
                  <c:v>42.207000000000001</c:v>
                </c:pt>
                <c:pt idx="23">
                  <c:v>39.736999999999995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CAE-4131-A300-FD54A5A5B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85.16</c:v>
                </c:pt>
                <c:pt idx="1">
                  <c:v>80.23</c:v>
                </c:pt>
                <c:pt idx="2">
                  <c:v>80.62</c:v>
                </c:pt>
                <c:pt idx="3">
                  <c:v>80.72</c:v>
                </c:pt>
                <c:pt idx="4">
                  <c:v>84.05</c:v>
                </c:pt>
                <c:pt idx="5">
                  <c:v>75</c:v>
                </c:pt>
                <c:pt idx="6">
                  <c:v>80.39</c:v>
                </c:pt>
                <c:pt idx="7">
                  <c:v>78.489999999999995</c:v>
                </c:pt>
                <c:pt idx="8">
                  <c:v>64.08</c:v>
                </c:pt>
                <c:pt idx="9">
                  <c:v>54.98</c:v>
                </c:pt>
                <c:pt idx="10">
                  <c:v>48.4</c:v>
                </c:pt>
                <c:pt idx="11">
                  <c:v>25.5</c:v>
                </c:pt>
                <c:pt idx="12">
                  <c:v>10.5</c:v>
                </c:pt>
                <c:pt idx="13">
                  <c:v>7.4</c:v>
                </c:pt>
                <c:pt idx="14">
                  <c:v>20.5</c:v>
                </c:pt>
                <c:pt idx="15">
                  <c:v>47.5</c:v>
                </c:pt>
                <c:pt idx="16">
                  <c:v>50.5</c:v>
                </c:pt>
                <c:pt idx="17">
                  <c:v>76.37</c:v>
                </c:pt>
                <c:pt idx="18">
                  <c:v>93.91</c:v>
                </c:pt>
                <c:pt idx="19">
                  <c:v>110.92</c:v>
                </c:pt>
                <c:pt idx="20">
                  <c:v>139.80000000000001</c:v>
                </c:pt>
                <c:pt idx="21">
                  <c:v>106.26</c:v>
                </c:pt>
                <c:pt idx="22">
                  <c:v>81.38</c:v>
                </c:pt>
                <c:pt idx="23">
                  <c:v>77.13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CAE-4131-A300-FD54A5A5B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31.332999999999998</v>
      </c>
      <c r="C4" s="18">
        <v>32.844000000000001</v>
      </c>
      <c r="D4" s="18">
        <v>163.92700000000002</v>
      </c>
      <c r="E4" s="18">
        <v>149.60900000000001</v>
      </c>
      <c r="F4" s="18">
        <v>210.40300000000002</v>
      </c>
      <c r="G4" s="18">
        <v>43.838999999999999</v>
      </c>
      <c r="H4" s="18">
        <v>38.884999999999998</v>
      </c>
      <c r="I4" s="18">
        <v>39.847999999999999</v>
      </c>
      <c r="J4" s="18">
        <v>11.030999999999999</v>
      </c>
      <c r="K4" s="18">
        <v>11.259</v>
      </c>
      <c r="L4" s="18">
        <v>3.5819999999999999</v>
      </c>
      <c r="M4" s="18">
        <v>3.1149999999999998</v>
      </c>
      <c r="N4" s="18">
        <v>2.6709999999999998</v>
      </c>
      <c r="O4" s="18">
        <v>4.8780000000000001</v>
      </c>
      <c r="P4" s="18">
        <v>6.7220000000000013</v>
      </c>
      <c r="Q4" s="18">
        <v>12.696999999999999</v>
      </c>
      <c r="R4" s="18">
        <v>9.8620000000000001</v>
      </c>
      <c r="S4" s="18">
        <v>213.274</v>
      </c>
      <c r="T4" s="18">
        <v>51.183999999999997</v>
      </c>
      <c r="U4" s="18">
        <v>58.04</v>
      </c>
      <c r="V4" s="18">
        <v>48.827999999999996</v>
      </c>
      <c r="W4" s="18">
        <v>26.060000000000002</v>
      </c>
      <c r="X4" s="18">
        <v>42.206999999999994</v>
      </c>
      <c r="Y4" s="18">
        <v>39.737000000000002</v>
      </c>
      <c r="Z4" s="19"/>
      <c r="AA4" s="20">
        <f>SUM(B4:Z4)</f>
        <v>1255.835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85.16</v>
      </c>
      <c r="C7" s="28">
        <v>80.23</v>
      </c>
      <c r="D7" s="28">
        <v>80.62</v>
      </c>
      <c r="E7" s="28">
        <v>80.72</v>
      </c>
      <c r="F7" s="28">
        <v>84.05</v>
      </c>
      <c r="G7" s="28">
        <v>75</v>
      </c>
      <c r="H7" s="28">
        <v>80.39</v>
      </c>
      <c r="I7" s="28">
        <v>78.489999999999995</v>
      </c>
      <c r="J7" s="28">
        <v>64.08</v>
      </c>
      <c r="K7" s="28">
        <v>54.98</v>
      </c>
      <c r="L7" s="28">
        <v>48.4</v>
      </c>
      <c r="M7" s="28">
        <v>25.5</v>
      </c>
      <c r="N7" s="28">
        <v>10.5</v>
      </c>
      <c r="O7" s="28">
        <v>7.4</v>
      </c>
      <c r="P7" s="28">
        <v>20.5</v>
      </c>
      <c r="Q7" s="28">
        <v>47.5</v>
      </c>
      <c r="R7" s="28">
        <v>50.5</v>
      </c>
      <c r="S7" s="28">
        <v>76.37</v>
      </c>
      <c r="T7" s="28">
        <v>93.91</v>
      </c>
      <c r="U7" s="28">
        <v>110.92</v>
      </c>
      <c r="V7" s="28">
        <v>139.80000000000001</v>
      </c>
      <c r="W7" s="28">
        <v>106.26</v>
      </c>
      <c r="X7" s="28">
        <v>81.38</v>
      </c>
      <c r="Y7" s="28">
        <v>77.13</v>
      </c>
      <c r="Z7" s="29"/>
      <c r="AA7" s="30">
        <f>IF(SUM(B7:Z7)&lt;&gt;0,AVERAGEIF(B7:Z7,"&lt;&gt;"""),"")</f>
        <v>69.157916666666679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31.332999999999998</v>
      </c>
      <c r="C12" s="52">
        <v>32.844000000000001</v>
      </c>
      <c r="D12" s="52">
        <v>163.92700000000002</v>
      </c>
      <c r="E12" s="52">
        <v>149.60900000000001</v>
      </c>
      <c r="F12" s="52">
        <v>210.40300000000002</v>
      </c>
      <c r="G12" s="52">
        <v>43.838999999999999</v>
      </c>
      <c r="H12" s="52">
        <v>38.884999999999998</v>
      </c>
      <c r="I12" s="52">
        <v>39.847999999999999</v>
      </c>
      <c r="J12" s="52">
        <v>1.4319999999999999</v>
      </c>
      <c r="K12" s="52"/>
      <c r="L12" s="52"/>
      <c r="M12" s="52"/>
      <c r="N12" s="52"/>
      <c r="O12" s="52"/>
      <c r="P12" s="52"/>
      <c r="Q12" s="52"/>
      <c r="R12" s="52"/>
      <c r="S12" s="52">
        <v>206.238</v>
      </c>
      <c r="T12" s="52">
        <v>46.366999999999997</v>
      </c>
      <c r="U12" s="52">
        <v>11.531000000000001</v>
      </c>
      <c r="V12" s="52">
        <v>16</v>
      </c>
      <c r="W12" s="52">
        <v>20.088000000000001</v>
      </c>
      <c r="X12" s="52">
        <v>42.206999999999994</v>
      </c>
      <c r="Y12" s="52">
        <v>39.737000000000002</v>
      </c>
      <c r="Z12" s="53"/>
      <c r="AA12" s="54">
        <f t="shared" si="0"/>
        <v>1094.288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2.359</v>
      </c>
      <c r="S13" s="52"/>
      <c r="T13" s="52"/>
      <c r="U13" s="52">
        <v>46.509</v>
      </c>
      <c r="V13" s="52">
        <v>22</v>
      </c>
      <c r="W13" s="52"/>
      <c r="X13" s="52"/>
      <c r="Y13" s="52"/>
      <c r="Z13" s="53"/>
      <c r="AA13" s="54">
        <f t="shared" si="0"/>
        <v>70.867999999999995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8.3189999999999991</v>
      </c>
      <c r="K14" s="57">
        <v>11.254</v>
      </c>
      <c r="L14" s="57">
        <v>3.5069999999999997</v>
      </c>
      <c r="M14" s="57">
        <v>2.238</v>
      </c>
      <c r="N14" s="57">
        <v>2.1389999999999998</v>
      </c>
      <c r="O14" s="57">
        <v>1.8360000000000001</v>
      </c>
      <c r="P14" s="57">
        <v>6.7200000000000015</v>
      </c>
      <c r="Q14" s="57">
        <v>12.696999999999999</v>
      </c>
      <c r="R14" s="57">
        <v>7.5030000000000001</v>
      </c>
      <c r="S14" s="57">
        <v>7.0359999999999996</v>
      </c>
      <c r="T14" s="57">
        <v>4.8170000000000002</v>
      </c>
      <c r="U14" s="57"/>
      <c r="V14" s="57">
        <v>10.827999999999999</v>
      </c>
      <c r="W14" s="57">
        <v>5.9720000000000004</v>
      </c>
      <c r="X14" s="57"/>
      <c r="Y14" s="57"/>
      <c r="Z14" s="58"/>
      <c r="AA14" s="59">
        <f t="shared" si="0"/>
        <v>84.866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31.332999999999998</v>
      </c>
      <c r="C16" s="62">
        <f t="shared" ref="C16:Z16" si="1">IF(LEN(C$2)&gt;0,SUM(C10:C15),"")</f>
        <v>32.844000000000001</v>
      </c>
      <c r="D16" s="62">
        <f t="shared" si="1"/>
        <v>163.92700000000002</v>
      </c>
      <c r="E16" s="62">
        <f t="shared" si="1"/>
        <v>149.60900000000001</v>
      </c>
      <c r="F16" s="62">
        <f t="shared" si="1"/>
        <v>210.40300000000002</v>
      </c>
      <c r="G16" s="62">
        <f t="shared" si="1"/>
        <v>43.838999999999999</v>
      </c>
      <c r="H16" s="62">
        <f t="shared" si="1"/>
        <v>38.884999999999998</v>
      </c>
      <c r="I16" s="62">
        <f t="shared" si="1"/>
        <v>39.847999999999999</v>
      </c>
      <c r="J16" s="62">
        <f t="shared" si="1"/>
        <v>9.7509999999999994</v>
      </c>
      <c r="K16" s="62">
        <f t="shared" si="1"/>
        <v>11.254</v>
      </c>
      <c r="L16" s="62">
        <f t="shared" si="1"/>
        <v>3.5069999999999997</v>
      </c>
      <c r="M16" s="62">
        <f t="shared" si="1"/>
        <v>2.238</v>
      </c>
      <c r="N16" s="62">
        <f t="shared" si="1"/>
        <v>2.1389999999999998</v>
      </c>
      <c r="O16" s="62">
        <f t="shared" si="1"/>
        <v>1.8360000000000001</v>
      </c>
      <c r="P16" s="62">
        <f t="shared" si="1"/>
        <v>6.7200000000000015</v>
      </c>
      <c r="Q16" s="62">
        <f t="shared" si="1"/>
        <v>12.696999999999999</v>
      </c>
      <c r="R16" s="62">
        <f t="shared" si="1"/>
        <v>9.8620000000000001</v>
      </c>
      <c r="S16" s="62">
        <f t="shared" si="1"/>
        <v>213.274</v>
      </c>
      <c r="T16" s="62">
        <f t="shared" si="1"/>
        <v>51.183999999999997</v>
      </c>
      <c r="U16" s="62">
        <f t="shared" si="1"/>
        <v>58.04</v>
      </c>
      <c r="V16" s="62">
        <f t="shared" si="1"/>
        <v>48.828000000000003</v>
      </c>
      <c r="W16" s="62">
        <f t="shared" si="1"/>
        <v>26.060000000000002</v>
      </c>
      <c r="X16" s="62">
        <f t="shared" si="1"/>
        <v>42.206999999999994</v>
      </c>
      <c r="Y16" s="62">
        <f t="shared" si="1"/>
        <v>39.737000000000002</v>
      </c>
      <c r="Z16" s="63" t="str">
        <f t="shared" si="1"/>
        <v/>
      </c>
      <c r="AA16" s="64">
        <f>SUM(AA10:AA15)</f>
        <v>1250.0219999999999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1.28</v>
      </c>
      <c r="K20" s="77">
        <v>5.0000000000000001E-3</v>
      </c>
      <c r="L20" s="77">
        <v>7.4999999999999997E-2</v>
      </c>
      <c r="M20" s="77">
        <v>0.41599999999999998</v>
      </c>
      <c r="N20" s="77">
        <v>0.53200000000000003</v>
      </c>
      <c r="O20" s="77"/>
      <c r="P20" s="77">
        <v>2E-3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2.3099999999999996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0.46100000000000002</v>
      </c>
      <c r="N21" s="81"/>
      <c r="O21" s="81">
        <v>3.0419999999999998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3.5029999999999997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1.28</v>
      </c>
      <c r="K25" s="88">
        <f t="shared" si="3"/>
        <v>5.0000000000000001E-3</v>
      </c>
      <c r="L25" s="88">
        <f t="shared" si="3"/>
        <v>7.4999999999999997E-2</v>
      </c>
      <c r="M25" s="88">
        <f t="shared" si="3"/>
        <v>0.877</v>
      </c>
      <c r="N25" s="88">
        <f t="shared" si="3"/>
        <v>0.53200000000000003</v>
      </c>
      <c r="O25" s="88">
        <f t="shared" si="3"/>
        <v>3.0419999999999998</v>
      </c>
      <c r="P25" s="88">
        <f t="shared" si="3"/>
        <v>2E-3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5.8129999999999988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31.332999999999998</v>
      </c>
      <c r="C29" s="77">
        <v>32.844000000000001</v>
      </c>
      <c r="D29" s="77">
        <v>163.92699999999999</v>
      </c>
      <c r="E29" s="77">
        <v>149.60900000000001</v>
      </c>
      <c r="F29" s="77">
        <v>210.40299999999999</v>
      </c>
      <c r="G29" s="77">
        <v>43.838999999999999</v>
      </c>
      <c r="H29" s="77">
        <v>38.884999999999998</v>
      </c>
      <c r="I29" s="77">
        <v>39.847999999999999</v>
      </c>
      <c r="J29" s="77">
        <v>11.031000000000001</v>
      </c>
      <c r="K29" s="77">
        <v>11.259</v>
      </c>
      <c r="L29" s="77">
        <v>3.5819999999999999</v>
      </c>
      <c r="M29" s="77">
        <v>3.1150000000000002</v>
      </c>
      <c r="N29" s="77">
        <v>2.6709999999999998</v>
      </c>
      <c r="O29" s="77">
        <v>4.8780000000000001</v>
      </c>
      <c r="P29" s="77">
        <v>6.7220000000000004</v>
      </c>
      <c r="Q29" s="77">
        <v>12.696999999999999</v>
      </c>
      <c r="R29" s="77">
        <v>9.8620000000000001</v>
      </c>
      <c r="S29" s="77">
        <v>213.274</v>
      </c>
      <c r="T29" s="77">
        <v>51.183999999999997</v>
      </c>
      <c r="U29" s="77">
        <v>58.04</v>
      </c>
      <c r="V29" s="77">
        <v>48.828000000000003</v>
      </c>
      <c r="W29" s="77">
        <v>26.06</v>
      </c>
      <c r="X29" s="77">
        <v>42.207000000000001</v>
      </c>
      <c r="Y29" s="77">
        <v>39.737000000000002</v>
      </c>
      <c r="Z29" s="78"/>
      <c r="AA29" s="79">
        <f>SUM(B29:Z29)</f>
        <v>1255.835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31.332999999999998</v>
      </c>
      <c r="C31" s="62">
        <f t="shared" ref="C31:Z31" si="4">IF(LEN(C$2)&gt;0,SUM(C28:C30),"")</f>
        <v>32.844000000000001</v>
      </c>
      <c r="D31" s="62">
        <f t="shared" si="4"/>
        <v>163.92699999999999</v>
      </c>
      <c r="E31" s="62">
        <f t="shared" si="4"/>
        <v>149.60900000000001</v>
      </c>
      <c r="F31" s="62">
        <f t="shared" si="4"/>
        <v>210.40299999999999</v>
      </c>
      <c r="G31" s="62">
        <f t="shared" si="4"/>
        <v>43.838999999999999</v>
      </c>
      <c r="H31" s="62">
        <f t="shared" si="4"/>
        <v>38.884999999999998</v>
      </c>
      <c r="I31" s="62">
        <f t="shared" si="4"/>
        <v>39.847999999999999</v>
      </c>
      <c r="J31" s="62">
        <f t="shared" si="4"/>
        <v>11.031000000000001</v>
      </c>
      <c r="K31" s="62">
        <f t="shared" si="4"/>
        <v>11.259</v>
      </c>
      <c r="L31" s="62">
        <f t="shared" si="4"/>
        <v>3.5819999999999999</v>
      </c>
      <c r="M31" s="62">
        <f t="shared" si="4"/>
        <v>3.1150000000000002</v>
      </c>
      <c r="N31" s="62">
        <f t="shared" si="4"/>
        <v>2.6709999999999998</v>
      </c>
      <c r="O31" s="62">
        <f t="shared" si="4"/>
        <v>4.8780000000000001</v>
      </c>
      <c r="P31" s="62">
        <f t="shared" si="4"/>
        <v>6.7220000000000004</v>
      </c>
      <c r="Q31" s="62">
        <f t="shared" si="4"/>
        <v>12.696999999999999</v>
      </c>
      <c r="R31" s="62">
        <f t="shared" si="4"/>
        <v>9.8620000000000001</v>
      </c>
      <c r="S31" s="62">
        <f t="shared" si="4"/>
        <v>213.274</v>
      </c>
      <c r="T31" s="62">
        <f t="shared" si="4"/>
        <v>51.183999999999997</v>
      </c>
      <c r="U31" s="62">
        <f t="shared" si="4"/>
        <v>58.04</v>
      </c>
      <c r="V31" s="62">
        <f t="shared" si="4"/>
        <v>48.828000000000003</v>
      </c>
      <c r="W31" s="62">
        <f t="shared" si="4"/>
        <v>26.06</v>
      </c>
      <c r="X31" s="62">
        <f t="shared" si="4"/>
        <v>42.207000000000001</v>
      </c>
      <c r="Y31" s="62">
        <f t="shared" si="4"/>
        <v>39.737000000000002</v>
      </c>
      <c r="Z31" s="63" t="str">
        <f t="shared" si="4"/>
        <v/>
      </c>
      <c r="AA31" s="64">
        <f>SUM(AA28:AA30)</f>
        <v>1255.835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31.332999999999998</v>
      </c>
      <c r="C51" s="88">
        <f t="shared" si="10"/>
        <v>32.844000000000001</v>
      </c>
      <c r="D51" s="88">
        <f t="shared" si="10"/>
        <v>163.92700000000002</v>
      </c>
      <c r="E51" s="88">
        <f t="shared" si="10"/>
        <v>149.60900000000001</v>
      </c>
      <c r="F51" s="88">
        <f t="shared" si="10"/>
        <v>210.40300000000002</v>
      </c>
      <c r="G51" s="88">
        <f t="shared" si="10"/>
        <v>43.838999999999999</v>
      </c>
      <c r="H51" s="88">
        <f t="shared" si="10"/>
        <v>38.884999999999998</v>
      </c>
      <c r="I51" s="88">
        <f t="shared" si="10"/>
        <v>39.847999999999999</v>
      </c>
      <c r="J51" s="88">
        <f t="shared" si="10"/>
        <v>11.030999999999999</v>
      </c>
      <c r="K51" s="88">
        <f t="shared" si="10"/>
        <v>11.259</v>
      </c>
      <c r="L51" s="88">
        <f t="shared" si="10"/>
        <v>3.5819999999999999</v>
      </c>
      <c r="M51" s="88">
        <f t="shared" si="10"/>
        <v>3.1150000000000002</v>
      </c>
      <c r="N51" s="88">
        <f t="shared" si="10"/>
        <v>2.6709999999999998</v>
      </c>
      <c r="O51" s="88">
        <f t="shared" si="10"/>
        <v>4.8780000000000001</v>
      </c>
      <c r="P51" s="88">
        <f t="shared" si="10"/>
        <v>6.7220000000000013</v>
      </c>
      <c r="Q51" s="88">
        <f t="shared" si="10"/>
        <v>12.696999999999999</v>
      </c>
      <c r="R51" s="88">
        <f t="shared" si="10"/>
        <v>9.8620000000000001</v>
      </c>
      <c r="S51" s="88">
        <f t="shared" si="10"/>
        <v>213.274</v>
      </c>
      <c r="T51" s="88">
        <f t="shared" si="10"/>
        <v>51.183999999999997</v>
      </c>
      <c r="U51" s="88">
        <f t="shared" si="10"/>
        <v>58.04</v>
      </c>
      <c r="V51" s="88">
        <f t="shared" si="10"/>
        <v>48.828000000000003</v>
      </c>
      <c r="W51" s="88">
        <f t="shared" si="10"/>
        <v>26.060000000000002</v>
      </c>
      <c r="X51" s="88">
        <f t="shared" si="10"/>
        <v>42.206999999999994</v>
      </c>
      <c r="Y51" s="88">
        <f t="shared" si="10"/>
        <v>39.737000000000002</v>
      </c>
      <c r="Z51" s="89" t="str">
        <f t="shared" si="10"/>
        <v/>
      </c>
      <c r="AA51" s="104">
        <f>SUM(B51:Z51)</f>
        <v>1255.835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31.333000000000002</v>
      </c>
      <c r="C4" s="18">
        <v>32.844000000000008</v>
      </c>
      <c r="D4" s="18">
        <v>163.95399999999998</v>
      </c>
      <c r="E4" s="18">
        <v>149.62600000000003</v>
      </c>
      <c r="F4" s="18">
        <v>210.42599999999999</v>
      </c>
      <c r="G4" s="18">
        <v>43.838999999999999</v>
      </c>
      <c r="H4" s="18">
        <v>38.884999999999998</v>
      </c>
      <c r="I4" s="18">
        <v>39.847999999999999</v>
      </c>
      <c r="J4" s="18">
        <v>11.031000000000001</v>
      </c>
      <c r="K4" s="18">
        <v>11.259</v>
      </c>
      <c r="L4" s="18">
        <v>3.5819999999999999</v>
      </c>
      <c r="M4" s="18">
        <v>3.1150000000000002</v>
      </c>
      <c r="N4" s="18">
        <v>2.6710000000000003</v>
      </c>
      <c r="O4" s="18">
        <v>4.878000000000001</v>
      </c>
      <c r="P4" s="18">
        <v>6.7220000000000004</v>
      </c>
      <c r="Q4" s="18">
        <v>12.697000000000001</v>
      </c>
      <c r="R4" s="18">
        <v>9.8620000000000001</v>
      </c>
      <c r="S4" s="18">
        <v>213.31199999999998</v>
      </c>
      <c r="T4" s="18">
        <v>51.166000000000004</v>
      </c>
      <c r="U4" s="18">
        <v>58.075000000000003</v>
      </c>
      <c r="V4" s="18">
        <v>48.8</v>
      </c>
      <c r="W4" s="18">
        <v>26.06</v>
      </c>
      <c r="X4" s="18">
        <v>42.207000000000001</v>
      </c>
      <c r="Y4" s="18">
        <v>39.736999999999995</v>
      </c>
      <c r="Z4" s="19"/>
      <c r="AA4" s="20">
        <f>SUM(B4:Z4)</f>
        <v>1255.9290000000001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85.16</v>
      </c>
      <c r="C7" s="28">
        <v>80.23</v>
      </c>
      <c r="D7" s="28">
        <v>80.62</v>
      </c>
      <c r="E7" s="28">
        <v>80.72</v>
      </c>
      <c r="F7" s="28">
        <v>84.05</v>
      </c>
      <c r="G7" s="28">
        <v>75</v>
      </c>
      <c r="H7" s="28">
        <v>80.39</v>
      </c>
      <c r="I7" s="28">
        <v>78.489999999999995</v>
      </c>
      <c r="J7" s="28">
        <v>64.08</v>
      </c>
      <c r="K7" s="28">
        <v>54.98</v>
      </c>
      <c r="L7" s="28">
        <v>48.4</v>
      </c>
      <c r="M7" s="28">
        <v>25.5</v>
      </c>
      <c r="N7" s="28">
        <v>10.5</v>
      </c>
      <c r="O7" s="28">
        <v>7.4</v>
      </c>
      <c r="P7" s="28">
        <v>20.5</v>
      </c>
      <c r="Q7" s="28">
        <v>47.5</v>
      </c>
      <c r="R7" s="28">
        <v>50.5</v>
      </c>
      <c r="S7" s="28">
        <v>76.37</v>
      </c>
      <c r="T7" s="28">
        <v>93.91</v>
      </c>
      <c r="U7" s="28">
        <v>110.92</v>
      </c>
      <c r="V7" s="28">
        <v>139.80000000000001</v>
      </c>
      <c r="W7" s="28">
        <v>106.26</v>
      </c>
      <c r="X7" s="28">
        <v>81.38</v>
      </c>
      <c r="Y7" s="28">
        <v>77.13</v>
      </c>
      <c r="Z7" s="29"/>
      <c r="AA7" s="30">
        <f>IF(SUM(B7:Z7)&lt;&gt;0,AVERAGEIF(B7:Z7,"&lt;&gt;"""),"")</f>
        <v>69.157916666666679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18.733000000000001</v>
      </c>
      <c r="C14" s="57">
        <v>20.515000000000001</v>
      </c>
      <c r="D14" s="57">
        <v>16.056000000000001</v>
      </c>
      <c r="E14" s="57">
        <v>15.51</v>
      </c>
      <c r="F14" s="57">
        <v>13.567</v>
      </c>
      <c r="G14" s="57">
        <v>22.814</v>
      </c>
      <c r="H14" s="57">
        <v>23.188000000000002</v>
      </c>
      <c r="I14" s="57">
        <v>27.853999999999999</v>
      </c>
      <c r="J14" s="57">
        <v>10.06</v>
      </c>
      <c r="K14" s="57">
        <v>7.2</v>
      </c>
      <c r="L14" s="57"/>
      <c r="M14" s="57"/>
      <c r="N14" s="57"/>
      <c r="O14" s="57"/>
      <c r="P14" s="57"/>
      <c r="Q14" s="57">
        <v>5.2999999999999999E-2</v>
      </c>
      <c r="R14" s="57"/>
      <c r="S14" s="57"/>
      <c r="T14" s="57">
        <v>4.0250000000000004</v>
      </c>
      <c r="U14" s="57">
        <v>12.7</v>
      </c>
      <c r="V14" s="57"/>
      <c r="W14" s="57">
        <v>0.61499999999999999</v>
      </c>
      <c r="X14" s="57">
        <v>3.415</v>
      </c>
      <c r="Y14" s="57">
        <v>5.0129999999999999</v>
      </c>
      <c r="Z14" s="58"/>
      <c r="AA14" s="59">
        <f t="shared" si="0"/>
        <v>201.31799999999996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18.733000000000001</v>
      </c>
      <c r="C16" s="62">
        <f t="shared" ref="C16:Z16" si="1">IF(LEN(C$2)&gt;0,SUM(C10:C15),"")</f>
        <v>20.515000000000001</v>
      </c>
      <c r="D16" s="62">
        <f t="shared" si="1"/>
        <v>16.056000000000001</v>
      </c>
      <c r="E16" s="62">
        <f t="shared" si="1"/>
        <v>15.51</v>
      </c>
      <c r="F16" s="62">
        <f t="shared" si="1"/>
        <v>13.567</v>
      </c>
      <c r="G16" s="62">
        <f t="shared" si="1"/>
        <v>22.814</v>
      </c>
      <c r="H16" s="62">
        <f t="shared" si="1"/>
        <v>23.188000000000002</v>
      </c>
      <c r="I16" s="62">
        <f t="shared" si="1"/>
        <v>27.853999999999999</v>
      </c>
      <c r="J16" s="62">
        <f t="shared" si="1"/>
        <v>10.06</v>
      </c>
      <c r="K16" s="62">
        <f t="shared" si="1"/>
        <v>7.2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5.2999999999999999E-2</v>
      </c>
      <c r="R16" s="62">
        <f t="shared" si="1"/>
        <v>0</v>
      </c>
      <c r="S16" s="62">
        <f t="shared" si="1"/>
        <v>0</v>
      </c>
      <c r="T16" s="62">
        <f t="shared" si="1"/>
        <v>4.0250000000000004</v>
      </c>
      <c r="U16" s="62">
        <f t="shared" si="1"/>
        <v>12.7</v>
      </c>
      <c r="V16" s="62">
        <f t="shared" si="1"/>
        <v>0</v>
      </c>
      <c r="W16" s="62">
        <f t="shared" si="1"/>
        <v>0.61499999999999999</v>
      </c>
      <c r="X16" s="62">
        <f t="shared" si="1"/>
        <v>3.415</v>
      </c>
      <c r="Y16" s="62">
        <f t="shared" si="1"/>
        <v>5.0129999999999999</v>
      </c>
      <c r="Z16" s="63" t="str">
        <f t="shared" si="1"/>
        <v/>
      </c>
      <c r="AA16" s="64">
        <f>SUM(AA10:AA15)</f>
        <v>201.31799999999996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2.1</v>
      </c>
      <c r="P19" s="72">
        <v>2.1</v>
      </c>
      <c r="Q19" s="72">
        <v>4.8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17.599999999999998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3.355</v>
      </c>
      <c r="H20" s="77">
        <v>0.72799999999999998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4.0830000000000002</v>
      </c>
    </row>
    <row r="21" spans="1:27" ht="24.95" customHeight="1" x14ac:dyDescent="0.2">
      <c r="A21" s="75" t="s">
        <v>16</v>
      </c>
      <c r="B21" s="80">
        <v>12.6</v>
      </c>
      <c r="C21" s="81">
        <v>12.328999999999999</v>
      </c>
      <c r="D21" s="81">
        <v>3.6979999999999995</v>
      </c>
      <c r="E21" s="81">
        <v>3.4159999999999999</v>
      </c>
      <c r="F21" s="81">
        <v>4.5589999999999993</v>
      </c>
      <c r="G21" s="81">
        <v>17.669999999999998</v>
      </c>
      <c r="H21" s="81">
        <v>14.969000000000001</v>
      </c>
      <c r="I21" s="81">
        <v>11.994</v>
      </c>
      <c r="J21" s="81">
        <v>0.97099999999999997</v>
      </c>
      <c r="K21" s="81">
        <v>1.7589999999999999</v>
      </c>
      <c r="L21" s="81">
        <v>1.482</v>
      </c>
      <c r="M21" s="81">
        <v>1.0149999999999999</v>
      </c>
      <c r="N21" s="81">
        <v>0.57099999999999995</v>
      </c>
      <c r="O21" s="81">
        <v>2.778</v>
      </c>
      <c r="P21" s="81">
        <v>4.6219999999999999</v>
      </c>
      <c r="Q21" s="81">
        <v>7.8439999999999994</v>
      </c>
      <c r="R21" s="81">
        <v>9.8620000000000001</v>
      </c>
      <c r="S21" s="81">
        <v>3.7120000000000002</v>
      </c>
      <c r="T21" s="81">
        <v>2.4409999999999998</v>
      </c>
      <c r="U21" s="81">
        <v>39.975000000000001</v>
      </c>
      <c r="V21" s="81"/>
      <c r="W21" s="81">
        <v>25.445</v>
      </c>
      <c r="X21" s="81">
        <v>38.792000000000002</v>
      </c>
      <c r="Y21" s="81">
        <v>34.724000000000004</v>
      </c>
      <c r="Z21" s="78"/>
      <c r="AA21" s="79">
        <f t="shared" si="2"/>
        <v>257.22800000000001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12.6</v>
      </c>
      <c r="C25" s="88">
        <f t="shared" si="3"/>
        <v>12.328999999999999</v>
      </c>
      <c r="D25" s="88">
        <f t="shared" si="3"/>
        <v>3.6979999999999995</v>
      </c>
      <c r="E25" s="88">
        <f t="shared" si="3"/>
        <v>3.4159999999999999</v>
      </c>
      <c r="F25" s="88">
        <f t="shared" si="3"/>
        <v>4.5589999999999993</v>
      </c>
      <c r="G25" s="88">
        <f t="shared" si="3"/>
        <v>21.024999999999999</v>
      </c>
      <c r="H25" s="88">
        <f t="shared" si="3"/>
        <v>15.697000000000001</v>
      </c>
      <c r="I25" s="88">
        <f t="shared" si="3"/>
        <v>11.994</v>
      </c>
      <c r="J25" s="88">
        <f t="shared" si="3"/>
        <v>0.97099999999999997</v>
      </c>
      <c r="K25" s="88">
        <f t="shared" si="3"/>
        <v>4.0589999999999993</v>
      </c>
      <c r="L25" s="88">
        <f t="shared" si="3"/>
        <v>3.5819999999999999</v>
      </c>
      <c r="M25" s="88">
        <f t="shared" si="3"/>
        <v>3.1150000000000002</v>
      </c>
      <c r="N25" s="88">
        <f t="shared" si="3"/>
        <v>2.6710000000000003</v>
      </c>
      <c r="O25" s="88">
        <f t="shared" si="3"/>
        <v>4.8780000000000001</v>
      </c>
      <c r="P25" s="88">
        <f t="shared" si="3"/>
        <v>6.7219999999999995</v>
      </c>
      <c r="Q25" s="88">
        <f t="shared" si="3"/>
        <v>12.643999999999998</v>
      </c>
      <c r="R25" s="88">
        <f t="shared" si="3"/>
        <v>9.8620000000000001</v>
      </c>
      <c r="S25" s="88">
        <f t="shared" si="3"/>
        <v>3.7120000000000002</v>
      </c>
      <c r="T25" s="88">
        <f t="shared" si="3"/>
        <v>2.4409999999999998</v>
      </c>
      <c r="U25" s="88">
        <f t="shared" si="3"/>
        <v>39.975000000000001</v>
      </c>
      <c r="V25" s="88">
        <f t="shared" si="3"/>
        <v>0</v>
      </c>
      <c r="W25" s="88">
        <f t="shared" si="3"/>
        <v>25.445</v>
      </c>
      <c r="X25" s="88">
        <f t="shared" si="3"/>
        <v>38.792000000000002</v>
      </c>
      <c r="Y25" s="88">
        <f t="shared" si="3"/>
        <v>34.724000000000004</v>
      </c>
      <c r="Z25" s="89">
        <f t="shared" si="3"/>
        <v>0</v>
      </c>
      <c r="AA25" s="90">
        <f t="shared" si="3"/>
        <v>278.911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31.332999999999998</v>
      </c>
      <c r="C29" s="77">
        <v>32.844000000000001</v>
      </c>
      <c r="D29" s="77">
        <v>19.754000000000001</v>
      </c>
      <c r="E29" s="77">
        <v>18.925999999999998</v>
      </c>
      <c r="F29" s="77">
        <v>18.126000000000001</v>
      </c>
      <c r="G29" s="77">
        <v>43.838999999999999</v>
      </c>
      <c r="H29" s="77">
        <v>38.884999999999998</v>
      </c>
      <c r="I29" s="77">
        <v>39.847999999999999</v>
      </c>
      <c r="J29" s="77">
        <v>11.031000000000001</v>
      </c>
      <c r="K29" s="77">
        <v>11.259</v>
      </c>
      <c r="L29" s="77">
        <v>3.5819999999999999</v>
      </c>
      <c r="M29" s="77">
        <v>3.1150000000000002</v>
      </c>
      <c r="N29" s="77">
        <v>2.6709999999999998</v>
      </c>
      <c r="O29" s="77">
        <v>4.8780000000000001</v>
      </c>
      <c r="P29" s="77">
        <v>6.7220000000000004</v>
      </c>
      <c r="Q29" s="77">
        <v>12.696999999999999</v>
      </c>
      <c r="R29" s="77">
        <v>9.8620000000000001</v>
      </c>
      <c r="S29" s="77">
        <v>3.7120000000000002</v>
      </c>
      <c r="T29" s="77">
        <v>6.4660000000000002</v>
      </c>
      <c r="U29" s="77">
        <v>52.674999999999997</v>
      </c>
      <c r="V29" s="77"/>
      <c r="W29" s="77">
        <v>26.06</v>
      </c>
      <c r="X29" s="77">
        <v>42.207000000000001</v>
      </c>
      <c r="Y29" s="77">
        <v>39.737000000000002</v>
      </c>
      <c r="Z29" s="78"/>
      <c r="AA29" s="79">
        <f>SUM(B29:Z29)</f>
        <v>480.22900000000004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31.332999999999998</v>
      </c>
      <c r="C31" s="62">
        <f t="shared" si="4"/>
        <v>32.844000000000001</v>
      </c>
      <c r="D31" s="62">
        <f t="shared" si="4"/>
        <v>19.754000000000001</v>
      </c>
      <c r="E31" s="62">
        <f t="shared" si="4"/>
        <v>18.925999999999998</v>
      </c>
      <c r="F31" s="62">
        <f t="shared" si="4"/>
        <v>18.126000000000001</v>
      </c>
      <c r="G31" s="62">
        <f t="shared" si="4"/>
        <v>43.838999999999999</v>
      </c>
      <c r="H31" s="62">
        <f t="shared" si="4"/>
        <v>38.884999999999998</v>
      </c>
      <c r="I31" s="62">
        <f t="shared" si="4"/>
        <v>39.847999999999999</v>
      </c>
      <c r="J31" s="62">
        <f t="shared" si="4"/>
        <v>11.031000000000001</v>
      </c>
      <c r="K31" s="62">
        <f t="shared" si="4"/>
        <v>11.259</v>
      </c>
      <c r="L31" s="62">
        <f t="shared" si="4"/>
        <v>3.5819999999999999</v>
      </c>
      <c r="M31" s="62">
        <f t="shared" si="4"/>
        <v>3.1150000000000002</v>
      </c>
      <c r="N31" s="62">
        <f t="shared" si="4"/>
        <v>2.6709999999999998</v>
      </c>
      <c r="O31" s="62">
        <f t="shared" si="4"/>
        <v>4.8780000000000001</v>
      </c>
      <c r="P31" s="62">
        <f t="shared" si="4"/>
        <v>6.7220000000000004</v>
      </c>
      <c r="Q31" s="62">
        <f t="shared" si="4"/>
        <v>12.696999999999999</v>
      </c>
      <c r="R31" s="62">
        <f t="shared" si="4"/>
        <v>9.8620000000000001</v>
      </c>
      <c r="S31" s="62">
        <f t="shared" si="4"/>
        <v>3.7120000000000002</v>
      </c>
      <c r="T31" s="62">
        <f t="shared" si="4"/>
        <v>6.4660000000000002</v>
      </c>
      <c r="U31" s="62">
        <f t="shared" si="4"/>
        <v>52.674999999999997</v>
      </c>
      <c r="V31" s="62">
        <f t="shared" si="4"/>
        <v>0</v>
      </c>
      <c r="W31" s="62">
        <f t="shared" si="4"/>
        <v>26.06</v>
      </c>
      <c r="X31" s="62">
        <f t="shared" si="4"/>
        <v>42.207000000000001</v>
      </c>
      <c r="Y31" s="62">
        <f t="shared" si="4"/>
        <v>39.737000000000002</v>
      </c>
      <c r="Z31" s="63">
        <f t="shared" si="4"/>
        <v>0</v>
      </c>
      <c r="AA31" s="64">
        <f t="shared" si="4"/>
        <v>480.22900000000004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144.19999999999999</v>
      </c>
      <c r="E38" s="99">
        <v>130.69999999999999</v>
      </c>
      <c r="F38" s="99">
        <v>192.3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209.6</v>
      </c>
      <c r="T38" s="99">
        <v>44.7</v>
      </c>
      <c r="U38" s="99">
        <v>5.4</v>
      </c>
      <c r="V38" s="99">
        <v>48.8</v>
      </c>
      <c r="W38" s="99"/>
      <c r="X38" s="99"/>
      <c r="Y38" s="99"/>
      <c r="Z38" s="100"/>
      <c r="AA38" s="79">
        <f t="shared" si="5"/>
        <v>775.69999999999993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144.19999999999999</v>
      </c>
      <c r="E39" s="88">
        <f t="shared" si="6"/>
        <v>130.69999999999999</v>
      </c>
      <c r="F39" s="88">
        <f t="shared" si="6"/>
        <v>192.3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209.6</v>
      </c>
      <c r="T39" s="88">
        <f t="shared" si="6"/>
        <v>44.7</v>
      </c>
      <c r="U39" s="88">
        <f t="shared" si="6"/>
        <v>5.4</v>
      </c>
      <c r="V39" s="88">
        <f t="shared" si="6"/>
        <v>48.8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775.69999999999993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144.19999999999999</v>
      </c>
      <c r="E46" s="99">
        <v>130.69999999999999</v>
      </c>
      <c r="F46" s="99">
        <v>192.3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209.6</v>
      </c>
      <c r="T46" s="99">
        <v>44.7</v>
      </c>
      <c r="U46" s="99">
        <v>5.4</v>
      </c>
      <c r="V46" s="99">
        <v>48.8</v>
      </c>
      <c r="W46" s="99"/>
      <c r="X46" s="99"/>
      <c r="Y46" s="99"/>
      <c r="Z46" s="100"/>
      <c r="AA46" s="79">
        <f t="shared" si="7"/>
        <v>775.69999999999993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144.19999999999999</v>
      </c>
      <c r="E48" s="88">
        <f t="shared" si="8"/>
        <v>130.69999999999999</v>
      </c>
      <c r="F48" s="88">
        <f t="shared" si="8"/>
        <v>192.3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209.6</v>
      </c>
      <c r="T48" s="88">
        <f t="shared" si="8"/>
        <v>44.7</v>
      </c>
      <c r="U48" s="88">
        <f t="shared" si="8"/>
        <v>5.4</v>
      </c>
      <c r="V48" s="88">
        <f t="shared" si="8"/>
        <v>48.8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775.69999999999993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31.332999999999998</v>
      </c>
      <c r="C51" s="88">
        <f t="shared" si="10"/>
        <v>32.844000000000001</v>
      </c>
      <c r="D51" s="88">
        <f t="shared" si="10"/>
        <v>163.95399999999998</v>
      </c>
      <c r="E51" s="88">
        <f t="shared" si="10"/>
        <v>149.62599999999998</v>
      </c>
      <c r="F51" s="88">
        <f t="shared" si="10"/>
        <v>210.42600000000002</v>
      </c>
      <c r="G51" s="88">
        <f t="shared" si="10"/>
        <v>43.838999999999999</v>
      </c>
      <c r="H51" s="88">
        <f t="shared" si="10"/>
        <v>38.885000000000005</v>
      </c>
      <c r="I51" s="88">
        <f t="shared" si="10"/>
        <v>39.847999999999999</v>
      </c>
      <c r="J51" s="88">
        <f t="shared" si="10"/>
        <v>11.031000000000001</v>
      </c>
      <c r="K51" s="88">
        <f t="shared" si="10"/>
        <v>11.259</v>
      </c>
      <c r="L51" s="88">
        <f t="shared" si="10"/>
        <v>3.5819999999999999</v>
      </c>
      <c r="M51" s="88">
        <f t="shared" si="10"/>
        <v>3.1150000000000002</v>
      </c>
      <c r="N51" s="88">
        <f t="shared" si="10"/>
        <v>2.6710000000000003</v>
      </c>
      <c r="O51" s="88">
        <f t="shared" si="10"/>
        <v>4.8780000000000001</v>
      </c>
      <c r="P51" s="88">
        <f t="shared" si="10"/>
        <v>6.7219999999999995</v>
      </c>
      <c r="Q51" s="88">
        <f t="shared" si="10"/>
        <v>12.696999999999999</v>
      </c>
      <c r="R51" s="88">
        <f t="shared" si="10"/>
        <v>9.8620000000000001</v>
      </c>
      <c r="S51" s="88">
        <f t="shared" si="10"/>
        <v>213.31199999999998</v>
      </c>
      <c r="T51" s="88">
        <f t="shared" si="10"/>
        <v>51.166000000000004</v>
      </c>
      <c r="U51" s="88">
        <f t="shared" si="10"/>
        <v>58.074999999999996</v>
      </c>
      <c r="V51" s="88">
        <f t="shared" si="10"/>
        <v>48.8</v>
      </c>
      <c r="W51" s="88">
        <f t="shared" si="10"/>
        <v>26.06</v>
      </c>
      <c r="X51" s="88">
        <f t="shared" si="10"/>
        <v>42.207000000000001</v>
      </c>
      <c r="Y51" s="88">
        <f t="shared" si="10"/>
        <v>39.737000000000002</v>
      </c>
      <c r="Z51" s="89">
        <f t="shared" si="10"/>
        <v>0</v>
      </c>
      <c r="AA51" s="104">
        <f>SUM(B51:Z51)</f>
        <v>1255.9290000000001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144.19999999999999</v>
      </c>
      <c r="E4" s="18">
        <v>130.69999999999999</v>
      </c>
      <c r="F4" s="18">
        <v>192.3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209.6</v>
      </c>
      <c r="T4" s="18">
        <v>44.7</v>
      </c>
      <c r="U4" s="18">
        <v>5.4</v>
      </c>
      <c r="V4" s="18">
        <v>48.8</v>
      </c>
      <c r="W4" s="18"/>
      <c r="X4" s="18"/>
      <c r="Y4" s="18"/>
      <c r="Z4" s="19"/>
      <c r="AA4" s="111">
        <f>SUM(B4:Z4)</f>
        <v>775.69999999999993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85.16</v>
      </c>
      <c r="C7" s="117">
        <v>80.23</v>
      </c>
      <c r="D7" s="117">
        <v>80.62</v>
      </c>
      <c r="E7" s="117">
        <v>80.72</v>
      </c>
      <c r="F7" s="117">
        <v>84.05</v>
      </c>
      <c r="G7" s="117">
        <v>75</v>
      </c>
      <c r="H7" s="117">
        <v>80.39</v>
      </c>
      <c r="I7" s="117">
        <v>78.489999999999995</v>
      </c>
      <c r="J7" s="117">
        <v>64.08</v>
      </c>
      <c r="K7" s="117">
        <v>54.98</v>
      </c>
      <c r="L7" s="117">
        <v>48.4</v>
      </c>
      <c r="M7" s="117">
        <v>25.5</v>
      </c>
      <c r="N7" s="117">
        <v>10.5</v>
      </c>
      <c r="O7" s="117">
        <v>7.4</v>
      </c>
      <c r="P7" s="117">
        <v>20.5</v>
      </c>
      <c r="Q7" s="117">
        <v>47.5</v>
      </c>
      <c r="R7" s="117">
        <v>50.5</v>
      </c>
      <c r="S7" s="117">
        <v>76.37</v>
      </c>
      <c r="T7" s="117">
        <v>93.91</v>
      </c>
      <c r="U7" s="117">
        <v>110.92</v>
      </c>
      <c r="V7" s="117">
        <v>139.80000000000001</v>
      </c>
      <c r="W7" s="117">
        <v>106.26</v>
      </c>
      <c r="X7" s="117">
        <v>81.38</v>
      </c>
      <c r="Y7" s="117">
        <v>77.13</v>
      </c>
      <c r="Z7" s="118"/>
      <c r="AA7" s="119">
        <f>IF(SUM(B7:Z7)&lt;&gt;0,AVERAGEIF(B7:Z7,"&lt;&gt;"""),"")</f>
        <v>69.157916666666679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144.19999999999999</v>
      </c>
      <c r="E23" s="133">
        <v>130.69999999999999</v>
      </c>
      <c r="F23" s="133">
        <v>192.3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209.6</v>
      </c>
      <c r="T23" s="133">
        <v>44.7</v>
      </c>
      <c r="U23" s="133">
        <v>5.4</v>
      </c>
      <c r="V23" s="133">
        <v>48.8</v>
      </c>
      <c r="W23" s="133"/>
      <c r="X23" s="133"/>
      <c r="Y23" s="133"/>
      <c r="Z23" s="131"/>
      <c r="AA23" s="132">
        <f t="shared" si="2"/>
        <v>775.69999999999993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144.19999999999999</v>
      </c>
      <c r="E24" s="135">
        <f t="shared" si="3"/>
        <v>130.69999999999999</v>
      </c>
      <c r="F24" s="135">
        <f t="shared" si="3"/>
        <v>192.3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209.6</v>
      </c>
      <c r="T24" s="135">
        <f t="shared" si="3"/>
        <v>44.7</v>
      </c>
      <c r="U24" s="135">
        <f t="shared" si="3"/>
        <v>5.4</v>
      </c>
      <c r="V24" s="135">
        <f t="shared" si="3"/>
        <v>48.8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775.69999999999993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2024-05-03T13:17:45Z</dcterms:created>
  <dcterms:modified xsi:type="dcterms:W3CDTF">2024-05-03T13:17:46Z</dcterms:modified>
</cp:coreProperties>
</file>