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<sst xmlns="http://schemas.openxmlformats.org/spreadsheetml/2006/main" count="117" uniqueCount="53">
  <si>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02/05/2024 16:19:08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</si>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</sst>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183-4F15-9D9B-E1B7BDF6069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183-4F15-9D9B-E1B7BDF6069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26.344999999999999</c:v>
                </c:pt>
                <c:pt idx="6">
                  <c:v>45.061999999999998</c:v>
                </c:pt>
                <c:pt idx="7">
                  <c:v>42.317999999999998</c:v>
                </c:pt>
                <c:pt idx="8">
                  <c:v>26.667000000000002</c:v>
                </c:pt>
                <c:pt idx="17">
                  <c:v>4.0999999999999996</c:v>
                </c:pt>
                <c:pt idx="18">
                  <c:v>28.3</c:v>
                </c:pt>
                <c:pt idx="19">
                  <c:v>4</c:v>
                </c:pt>
                <c:pt idx="20">
                  <c:v>18</c:v>
                </c:pt>
                <c:pt idx="21">
                  <c:v>41</c:v>
                </c:pt>
                <c:pt idx="22">
                  <c:v>43.722000000000001</c:v>
                </c:pt>
                <c:pt idx="23">
                  <c:v>31.576000000000001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83-4F15-9D9B-E1B7BDF6069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27.8</c:v>
                </c:pt>
                <c:pt idx="3">
                  <c:v>0</c:v>
                </c:pt>
                <c:pt idx="4">
                  <c:v>16.2</c:v>
                </c:pt>
                <c:pt idx="5">
                  <c:v>34.5</c:v>
                </c:pt>
                <c:pt idx="6">
                  <c:v>0</c:v>
                </c:pt>
                <c:pt idx="7">
                  <c:v>0</c:v>
                </c:pt>
                <c:pt idx="8">
                  <c:v>20.2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83-4F15-9D9B-E1B7BDF6069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0.28399999999999997</c:v>
                </c:pt>
                <c:pt idx="1">
                  <c:v>4.74</c:v>
                </c:pt>
                <c:pt idx="2">
                  <c:v>0.81899999999999995</c:v>
                </c:pt>
                <c:pt idx="3">
                  <c:v>4.5570000000000004</c:v>
                </c:pt>
                <c:pt idx="4">
                  <c:v>1.5390000000000001</c:v>
                </c:pt>
                <c:pt idx="5">
                  <c:v>0.30599999999999999</c:v>
                </c:pt>
                <c:pt idx="6">
                  <c:v>1.3129999999999999</c:v>
                </c:pt>
                <c:pt idx="7">
                  <c:v>3.5049999999999999</c:v>
                </c:pt>
                <c:pt idx="8">
                  <c:v>6.2129999999999992</c:v>
                </c:pt>
                <c:pt idx="9">
                  <c:v>13.758000000000001</c:v>
                </c:pt>
                <c:pt idx="10">
                  <c:v>18.356000000000002</c:v>
                </c:pt>
                <c:pt idx="11">
                  <c:v>31.511000000000003</c:v>
                </c:pt>
                <c:pt idx="12">
                  <c:v>42.536999999999999</c:v>
                </c:pt>
                <c:pt idx="13">
                  <c:v>41.263999999999996</c:v>
                </c:pt>
                <c:pt idx="14">
                  <c:v>44.291000000000004</c:v>
                </c:pt>
                <c:pt idx="15">
                  <c:v>40.643999999999998</c:v>
                </c:pt>
                <c:pt idx="16">
                  <c:v>16.644000000000002</c:v>
                </c:pt>
                <c:pt idx="17">
                  <c:v>10.556000000000001</c:v>
                </c:pt>
                <c:pt idx="18">
                  <c:v>1.952</c:v>
                </c:pt>
                <c:pt idx="19">
                  <c:v>6.3420000000000005</c:v>
                </c:pt>
                <c:pt idx="20">
                  <c:v>15.516</c:v>
                </c:pt>
                <c:pt idx="21">
                  <c:v>19.535</c:v>
                </c:pt>
                <c:pt idx="22">
                  <c:v>3.37</c:v>
                </c:pt>
                <c:pt idx="2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183-4F15-9D9B-E1B7BDF6069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183-4F15-9D9B-E1B7BDF6069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183-4F15-9D9B-E1B7BDF60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26.628999999999998</c:v>
                </c:pt>
                <c:pt idx="1">
                  <c:v>4.74</c:v>
                </c:pt>
                <c:pt idx="2">
                  <c:v>28.653999999999996</c:v>
                </c:pt>
                <c:pt idx="3">
                  <c:v>4.5569999999999995</c:v>
                </c:pt>
                <c:pt idx="4">
                  <c:v>17.747</c:v>
                </c:pt>
                <c:pt idx="5">
                  <c:v>34.845000000000006</c:v>
                </c:pt>
                <c:pt idx="6">
                  <c:v>46.604999999999997</c:v>
                </c:pt>
                <c:pt idx="7">
                  <c:v>46.313000000000009</c:v>
                </c:pt>
                <c:pt idx="8">
                  <c:v>54.792000000000002</c:v>
                </c:pt>
                <c:pt idx="9">
                  <c:v>17.483999999999998</c:v>
                </c:pt>
                <c:pt idx="10">
                  <c:v>49.81</c:v>
                </c:pt>
                <c:pt idx="11">
                  <c:v>53.038000000000004</c:v>
                </c:pt>
                <c:pt idx="12">
                  <c:v>52.837000000000003</c:v>
                </c:pt>
                <c:pt idx="13">
                  <c:v>49.283999999999999</c:v>
                </c:pt>
                <c:pt idx="14">
                  <c:v>48.290999999999997</c:v>
                </c:pt>
                <c:pt idx="15">
                  <c:v>44.644000000000005</c:v>
                </c:pt>
                <c:pt idx="16">
                  <c:v>16.644000000000002</c:v>
                </c:pt>
                <c:pt idx="17">
                  <c:v>14.656000000000001</c:v>
                </c:pt>
                <c:pt idx="18">
                  <c:v>30.252000000000002</c:v>
                </c:pt>
                <c:pt idx="19">
                  <c:v>10.382</c:v>
                </c:pt>
                <c:pt idx="20">
                  <c:v>33.56</c:v>
                </c:pt>
                <c:pt idx="21">
                  <c:v>60.525999999999996</c:v>
                </c:pt>
                <c:pt idx="22">
                  <c:v>53.349000000000004</c:v>
                </c:pt>
                <c:pt idx="23">
                  <c:v>41.405000000000001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183-4F15-9D9B-E1B7BDF60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66</c:v>
                </c:pt>
                <c:pt idx="1">
                  <c:v>61.69</c:v>
                </c:pt>
                <c:pt idx="2">
                  <c:v>55</c:v>
                </c:pt>
                <c:pt idx="3">
                  <c:v>61.01</c:v>
                </c:pt>
                <c:pt idx="4">
                  <c:v>58.9</c:v>
                </c:pt>
                <c:pt idx="5">
                  <c:v>64.45</c:v>
                </c:pt>
                <c:pt idx="6">
                  <c:v>76.010000000000005</c:v>
                </c:pt>
                <c:pt idx="7">
                  <c:v>81.38</c:v>
                </c:pt>
                <c:pt idx="8">
                  <c:v>81.25</c:v>
                </c:pt>
                <c:pt idx="9">
                  <c:v>55.79</c:v>
                </c:pt>
                <c:pt idx="10">
                  <c:v>1.97</c:v>
                </c:pt>
                <c:pt idx="11">
                  <c:v>1.01</c:v>
                </c:pt>
                <c:pt idx="12">
                  <c:v>5</c:v>
                </c:pt>
                <c:pt idx="13">
                  <c:v>5.03</c:v>
                </c:pt>
                <c:pt idx="14">
                  <c:v>8.33</c:v>
                </c:pt>
                <c:pt idx="15">
                  <c:v>13.01</c:v>
                </c:pt>
                <c:pt idx="16">
                  <c:v>68.790000000000006</c:v>
                </c:pt>
                <c:pt idx="17">
                  <c:v>77.2</c:v>
                </c:pt>
                <c:pt idx="18">
                  <c:v>85.66</c:v>
                </c:pt>
                <c:pt idx="19">
                  <c:v>105</c:v>
                </c:pt>
                <c:pt idx="20">
                  <c:v>126.05</c:v>
                </c:pt>
                <c:pt idx="21">
                  <c:v>112</c:v>
                </c:pt>
                <c:pt idx="22">
                  <c:v>91.23</c:v>
                </c:pt>
                <c:pt idx="23">
                  <c:v>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183-4F15-9D9B-E1B7BDF60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26.628999999999998</v>
      </c>
      <c r="C4" s="18">
        <v>4.74</v>
      </c>
      <c r="D4" s="18">
        <v>28.619</v>
      </c>
      <c r="E4" s="18">
        <v>4.5570000000000004</v>
      </c>
      <c r="F4" s="18">
        <v>17.738999999999997</v>
      </c>
      <c r="G4" s="18">
        <v>34.805999999999997</v>
      </c>
      <c r="H4" s="18">
        <v>46.604999999999997</v>
      </c>
      <c r="I4" s="18">
        <v>46.312999999999995</v>
      </c>
      <c r="J4" s="18">
        <v>54.82</v>
      </c>
      <c r="K4" s="18">
        <v>17.484000000000002</v>
      </c>
      <c r="L4" s="18">
        <v>49.81</v>
      </c>
      <c r="M4" s="18">
        <v>53.038000000000004</v>
      </c>
      <c r="N4" s="18">
        <v>52.836999999999996</v>
      </c>
      <c r="O4" s="18">
        <v>49.283999999999992</v>
      </c>
      <c r="P4" s="18">
        <v>48.291000000000004</v>
      </c>
      <c r="Q4" s="18">
        <v>44.643999999999998</v>
      </c>
      <c r="R4" s="18">
        <v>16.644000000000002</v>
      </c>
      <c r="S4" s="18">
        <v>14.656000000000001</v>
      </c>
      <c r="T4" s="18">
        <v>30.252000000000002</v>
      </c>
      <c r="U4" s="18">
        <v>10.341999999999999</v>
      </c>
      <c r="V4" s="18">
        <v>33.515999999999998</v>
      </c>
      <c r="W4" s="18">
        <v>60.535000000000004</v>
      </c>
      <c r="X4" s="18">
        <v>53.349000000000004</v>
      </c>
      <c r="Y4" s="18">
        <v>41.405000000000001</v>
      </c>
      <c r="Z4" s="19"/>
      <c r="AA4" s="20">
        <f>SUM(B4:Z4)</f>
        <v>840.91499999999985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</v>
      </c>
      <c r="C7" s="28">
        <v>61.69</v>
      </c>
      <c r="D7" s="28">
        <v>55</v>
      </c>
      <c r="E7" s="28">
        <v>61.01</v>
      </c>
      <c r="F7" s="28">
        <v>58.9</v>
      </c>
      <c r="G7" s="28">
        <v>64.45</v>
      </c>
      <c r="H7" s="28">
        <v>76.010000000000005</v>
      </c>
      <c r="I7" s="28">
        <v>81.38</v>
      </c>
      <c r="J7" s="28">
        <v>81.25</v>
      </c>
      <c r="K7" s="28">
        <v>55.79</v>
      </c>
      <c r="L7" s="28">
        <v>1.97</v>
      </c>
      <c r="M7" s="28">
        <v>1.01</v>
      </c>
      <c r="N7" s="28">
        <v>5</v>
      </c>
      <c r="O7" s="28">
        <v>5.03</v>
      </c>
      <c r="P7" s="28">
        <v>8.33</v>
      </c>
      <c r="Q7" s="28">
        <v>13.01</v>
      </c>
      <c r="R7" s="28">
        <v>68.790000000000006</v>
      </c>
      <c r="S7" s="28">
        <v>77.2</v>
      </c>
      <c r="T7" s="28">
        <v>85.66</v>
      </c>
      <c r="U7" s="28">
        <v>105</v>
      </c>
      <c r="V7" s="28">
        <v>126.05</v>
      </c>
      <c r="W7" s="28">
        <v>112</v>
      </c>
      <c r="X7" s="28">
        <v>91.23</v>
      </c>
      <c r="Y7" s="28">
        <v>82</v>
      </c>
      <c r="Z7" s="29"/>
      <c r="AA7" s="30">
        <f>IF(SUM(B7:Z7)&lt;&gt;0,AVERAGEIF(B7:Z7,"&lt;&gt;"""),"")</f>
        <v>60.156666666666666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26.344999999999999</v>
      </c>
      <c r="C12" s="52"/>
      <c r="D12" s="52"/>
      <c r="E12" s="52"/>
      <c r="F12" s="52"/>
      <c r="G12" s="52"/>
      <c r="H12" s="52">
        <v>45.061999999999998</v>
      </c>
      <c r="I12" s="52">
        <v>42.317999999999998</v>
      </c>
      <c r="J12" s="52">
        <v>26.667000000000002</v>
      </c>
      <c r="K12" s="52"/>
      <c r="L12" s="52"/>
      <c r="M12" s="52"/>
      <c r="N12" s="52"/>
      <c r="O12" s="52"/>
      <c r="P12" s="52"/>
      <c r="Q12" s="52"/>
      <c r="R12" s="52"/>
      <c r="S12" s="52">
        <v>4.0999999999999996</v>
      </c>
      <c r="T12" s="52">
        <v>28.3</v>
      </c>
      <c r="U12" s="52">
        <v>4</v>
      </c>
      <c r="V12" s="52">
        <v>18</v>
      </c>
      <c r="W12" s="52">
        <v>41</v>
      </c>
      <c r="X12" s="52">
        <v>43.722000000000001</v>
      </c>
      <c r="Y12" s="52">
        <v>31.576000000000001</v>
      </c>
      <c r="Z12" s="53"/>
      <c r="AA12" s="54">
        <f t="shared" si="0"/>
        <v>311.09000000000003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0.28399999999999997</v>
      </c>
      <c r="C14" s="57">
        <v>4.74</v>
      </c>
      <c r="D14" s="57">
        <v>0.81899999999999995</v>
      </c>
      <c r="E14" s="57">
        <v>4.5570000000000004</v>
      </c>
      <c r="F14" s="57">
        <v>1.5390000000000001</v>
      </c>
      <c r="G14" s="57">
        <v>0.30599999999999999</v>
      </c>
      <c r="H14" s="57">
        <v>1.3129999999999999</v>
      </c>
      <c r="I14" s="57">
        <v>3.5049999999999999</v>
      </c>
      <c r="J14" s="57">
        <v>6.2129999999999992</v>
      </c>
      <c r="K14" s="57">
        <v>13.758000000000001</v>
      </c>
      <c r="L14" s="57">
        <v>18.356000000000002</v>
      </c>
      <c r="M14" s="57">
        <v>31.511000000000003</v>
      </c>
      <c r="N14" s="57">
        <v>42.536999999999999</v>
      </c>
      <c r="O14" s="57">
        <v>41.263999999999996</v>
      </c>
      <c r="P14" s="57">
        <v>44.291000000000004</v>
      </c>
      <c r="Q14" s="57">
        <v>40.643999999999998</v>
      </c>
      <c r="R14" s="57">
        <v>16.644000000000002</v>
      </c>
      <c r="S14" s="57">
        <v>10.556000000000001</v>
      </c>
      <c r="T14" s="57">
        <v>1.952</v>
      </c>
      <c r="U14" s="57">
        <v>6.3420000000000005</v>
      </c>
      <c r="V14" s="57">
        <v>15.516</v>
      </c>
      <c r="W14" s="57">
        <v>19.535</v>
      </c>
      <c r="X14" s="57">
        <v>3.37</v>
      </c>
      <c r="Y14" s="57">
        <v>3</v>
      </c>
      <c r="Z14" s="58"/>
      <c r="AA14" s="59">
        <f t="shared" si="0"/>
        <v>332.55200000000002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26.628999999999998</v>
      </c>
      <c r="C16" s="62">
        <f t="shared" ref="C16:Z16" si="1">IF(LEN(C$2)&gt;0,SUM(C10:C15),"")</f>
        <v>4.74</v>
      </c>
      <c r="D16" s="62">
        <f t="shared" si="1"/>
        <v>0.81899999999999995</v>
      </c>
      <c r="E16" s="62">
        <f t="shared" si="1"/>
        <v>4.5570000000000004</v>
      </c>
      <c r="F16" s="62">
        <f t="shared" si="1"/>
        <v>1.5390000000000001</v>
      </c>
      <c r="G16" s="62">
        <f t="shared" si="1"/>
        <v>0.30599999999999999</v>
      </c>
      <c r="H16" s="62">
        <f t="shared" si="1"/>
        <v>46.375</v>
      </c>
      <c r="I16" s="62">
        <f t="shared" si="1"/>
        <v>45.823</v>
      </c>
      <c r="J16" s="62">
        <f t="shared" si="1"/>
        <v>32.880000000000003</v>
      </c>
      <c r="K16" s="62">
        <f t="shared" si="1"/>
        <v>13.758000000000001</v>
      </c>
      <c r="L16" s="62">
        <f t="shared" si="1"/>
        <v>18.356000000000002</v>
      </c>
      <c r="M16" s="62">
        <f t="shared" si="1"/>
        <v>31.511000000000003</v>
      </c>
      <c r="N16" s="62">
        <f t="shared" si="1"/>
        <v>42.536999999999999</v>
      </c>
      <c r="O16" s="62">
        <f t="shared" si="1"/>
        <v>41.263999999999996</v>
      </c>
      <c r="P16" s="62">
        <f t="shared" si="1"/>
        <v>44.291000000000004</v>
      </c>
      <c r="Q16" s="62">
        <f t="shared" si="1"/>
        <v>40.643999999999998</v>
      </c>
      <c r="R16" s="62">
        <f t="shared" si="1"/>
        <v>16.644000000000002</v>
      </c>
      <c r="S16" s="62">
        <f t="shared" si="1"/>
        <v>14.656000000000001</v>
      </c>
      <c r="T16" s="62">
        <f t="shared" si="1"/>
        <v>30.252000000000002</v>
      </c>
      <c r="U16" s="62">
        <f t="shared" si="1"/>
        <v>10.342000000000001</v>
      </c>
      <c r="V16" s="62">
        <f t="shared" si="1"/>
        <v>33.515999999999998</v>
      </c>
      <c r="W16" s="62">
        <f t="shared" si="1"/>
        <v>60.534999999999997</v>
      </c>
      <c r="X16" s="62">
        <f t="shared" si="1"/>
        <v>47.091999999999999</v>
      </c>
      <c r="Y16" s="62">
        <f t="shared" si="1"/>
        <v>34.576000000000001</v>
      </c>
      <c r="Z16" s="63" t="str">
        <f t="shared" si="1"/>
        <v/>
      </c>
      <c r="AA16" s="64">
        <f>SUM(AA10:AA15)</f>
        <v>643.64200000000005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4.9749999999999996</v>
      </c>
      <c r="M20" s="77">
        <v>4</v>
      </c>
      <c r="N20" s="77">
        <v>4</v>
      </c>
      <c r="O20" s="77">
        <v>4</v>
      </c>
      <c r="P20" s="77">
        <v>4</v>
      </c>
      <c r="Q20" s="77">
        <v>4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24.975000000000001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0.23</v>
      </c>
      <c r="I21" s="81">
        <v>0.49</v>
      </c>
      <c r="J21" s="81">
        <v>1.74</v>
      </c>
      <c r="K21" s="81">
        <v>3.726</v>
      </c>
      <c r="L21" s="81">
        <v>26.478999999999996</v>
      </c>
      <c r="M21" s="81">
        <v>17.527000000000001</v>
      </c>
      <c r="N21" s="81">
        <v>6.3</v>
      </c>
      <c r="O21" s="81">
        <v>4.0199999999999996</v>
      </c>
      <c r="P21" s="81"/>
      <c r="Q21" s="81"/>
      <c r="R21" s="81"/>
      <c r="S21" s="81"/>
      <c r="T21" s="81"/>
      <c r="U21" s="81"/>
      <c r="V21" s="81"/>
      <c r="W21" s="81"/>
      <c r="X21" s="81">
        <v>6.2570000000000006</v>
      </c>
      <c r="Y21" s="81">
        <v>6.8289999999999988</v>
      </c>
      <c r="Z21" s="78"/>
      <c r="AA21" s="79">
        <f t="shared" si="2"/>
        <v>73.597999999999985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0.23</v>
      </c>
      <c r="I25" s="88">
        <f t="shared" si="3"/>
        <v>0.49</v>
      </c>
      <c r="J25" s="88">
        <f t="shared" si="3"/>
        <v>1.74</v>
      </c>
      <c r="K25" s="88">
        <f t="shared" si="3"/>
        <v>3.726</v>
      </c>
      <c r="L25" s="88">
        <f t="shared" si="3"/>
        <v>31.453999999999994</v>
      </c>
      <c r="M25" s="88">
        <f t="shared" si="3"/>
        <v>21.527000000000001</v>
      </c>
      <c r="N25" s="88">
        <f t="shared" si="3"/>
        <v>10.3</v>
      </c>
      <c r="O25" s="88">
        <f t="shared" si="3"/>
        <v>8.02</v>
      </c>
      <c r="P25" s="88">
        <f t="shared" si="3"/>
        <v>4</v>
      </c>
      <c r="Q25" s="88">
        <f t="shared" si="3"/>
        <v>4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6.2570000000000006</v>
      </c>
      <c r="Y25" s="88">
        <f t="shared" si="3"/>
        <v>6.8289999999999988</v>
      </c>
      <c r="Z25" s="89" t="str">
        <f t="shared" si="3"/>
        <v/>
      </c>
      <c r="AA25" s="90">
        <f>SUM(AA19:AA24)</f>
        <v>98.572999999999979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26.629000000000001</v>
      </c>
      <c r="C29" s="77">
        <v>4.74</v>
      </c>
      <c r="D29" s="77">
        <v>0.81899999999999995</v>
      </c>
      <c r="E29" s="77">
        <v>4.5570000000000004</v>
      </c>
      <c r="F29" s="77">
        <v>1.5389999999999999</v>
      </c>
      <c r="G29" s="77">
        <v>0.30599999999999999</v>
      </c>
      <c r="H29" s="77">
        <v>46.604999999999997</v>
      </c>
      <c r="I29" s="77">
        <v>46.313000000000002</v>
      </c>
      <c r="J29" s="77">
        <v>34.619999999999997</v>
      </c>
      <c r="K29" s="77">
        <v>17.484000000000002</v>
      </c>
      <c r="L29" s="77">
        <v>49.81</v>
      </c>
      <c r="M29" s="77">
        <v>53.037999999999997</v>
      </c>
      <c r="N29" s="77">
        <v>52.837000000000003</v>
      </c>
      <c r="O29" s="77">
        <v>49.283999999999999</v>
      </c>
      <c r="P29" s="77">
        <v>48.290999999999997</v>
      </c>
      <c r="Q29" s="77">
        <v>44.643999999999998</v>
      </c>
      <c r="R29" s="77">
        <v>16.643999999999998</v>
      </c>
      <c r="S29" s="77">
        <v>14.656000000000001</v>
      </c>
      <c r="T29" s="77">
        <v>30.251999999999999</v>
      </c>
      <c r="U29" s="77">
        <v>10.342000000000001</v>
      </c>
      <c r="V29" s="77">
        <v>33.515999999999998</v>
      </c>
      <c r="W29" s="77">
        <v>60.534999999999997</v>
      </c>
      <c r="X29" s="77">
        <v>53.348999999999997</v>
      </c>
      <c r="Y29" s="77">
        <v>41.405000000000001</v>
      </c>
      <c r="Z29" s="78"/>
      <c r="AA29" s="79">
        <f>SUM(B29:Z29)</f>
        <v>742.2149999999998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26.629000000000001</v>
      </c>
      <c r="C31" s="62">
        <f t="shared" ref="C31:Z31" si="4">IF(LEN(C$2)&gt;0,SUM(C28:C30),"")</f>
        <v>4.74</v>
      </c>
      <c r="D31" s="62">
        <f t="shared" si="4"/>
        <v>0.81899999999999995</v>
      </c>
      <c r="E31" s="62">
        <f t="shared" si="4"/>
        <v>4.5570000000000004</v>
      </c>
      <c r="F31" s="62">
        <f t="shared" si="4"/>
        <v>1.5389999999999999</v>
      </c>
      <c r="G31" s="62">
        <f t="shared" si="4"/>
        <v>0.30599999999999999</v>
      </c>
      <c r="H31" s="62">
        <f t="shared" si="4"/>
        <v>46.604999999999997</v>
      </c>
      <c r="I31" s="62">
        <f t="shared" si="4"/>
        <v>46.313000000000002</v>
      </c>
      <c r="J31" s="62">
        <f t="shared" si="4"/>
        <v>34.619999999999997</v>
      </c>
      <c r="K31" s="62">
        <f t="shared" si="4"/>
        <v>17.484000000000002</v>
      </c>
      <c r="L31" s="62">
        <f t="shared" si="4"/>
        <v>49.81</v>
      </c>
      <c r="M31" s="62">
        <f t="shared" si="4"/>
        <v>53.037999999999997</v>
      </c>
      <c r="N31" s="62">
        <f t="shared" si="4"/>
        <v>52.837000000000003</v>
      </c>
      <c r="O31" s="62">
        <f t="shared" si="4"/>
        <v>49.283999999999999</v>
      </c>
      <c r="P31" s="62">
        <f t="shared" si="4"/>
        <v>48.290999999999997</v>
      </c>
      <c r="Q31" s="62">
        <f t="shared" si="4"/>
        <v>44.643999999999998</v>
      </c>
      <c r="R31" s="62">
        <f t="shared" si="4"/>
        <v>16.643999999999998</v>
      </c>
      <c r="S31" s="62">
        <f t="shared" si="4"/>
        <v>14.656000000000001</v>
      </c>
      <c r="T31" s="62">
        <f t="shared" si="4"/>
        <v>30.251999999999999</v>
      </c>
      <c r="U31" s="62">
        <f t="shared" si="4"/>
        <v>10.342000000000001</v>
      </c>
      <c r="V31" s="62">
        <f t="shared" si="4"/>
        <v>33.515999999999998</v>
      </c>
      <c r="W31" s="62">
        <f t="shared" si="4"/>
        <v>60.534999999999997</v>
      </c>
      <c r="X31" s="62">
        <f t="shared" si="4"/>
        <v>53.348999999999997</v>
      </c>
      <c r="Y31" s="62">
        <f t="shared" si="4"/>
        <v>41.405000000000001</v>
      </c>
      <c r="Z31" s="63" t="str">
        <f t="shared" si="4"/>
        <v/>
      </c>
      <c r="AA31" s="64">
        <f>SUM(AA28:AA30)</f>
        <v>742.2149999999998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27.8</v>
      </c>
      <c r="E38" s="99"/>
      <c r="F38" s="99">
        <v>16.2</v>
      </c>
      <c r="G38" s="99">
        <v>34.5</v>
      </c>
      <c r="H38" s="99"/>
      <c r="I38" s="99"/>
      <c r="J38" s="99">
        <v>20.2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98.7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27.8</v>
      </c>
      <c r="E39" s="88">
        <f t="shared" si="6"/>
        <v>0</v>
      </c>
      <c r="F39" s="88">
        <f t="shared" si="6"/>
        <v>16.2</v>
      </c>
      <c r="G39" s="88">
        <f t="shared" si="6"/>
        <v>34.5</v>
      </c>
      <c r="H39" s="88">
        <f t="shared" si="6"/>
        <v>0</v>
      </c>
      <c r="I39" s="88">
        <f t="shared" si="6"/>
        <v>0</v>
      </c>
      <c r="J39" s="88">
        <f t="shared" si="6"/>
        <v>20.2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98.7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27.8</v>
      </c>
      <c r="E46" s="99"/>
      <c r="F46" s="99">
        <v>16.2</v>
      </c>
      <c r="G46" s="99">
        <v>34.5</v>
      </c>
      <c r="H46" s="99"/>
      <c r="I46" s="99"/>
      <c r="J46" s="99">
        <v>20.2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98.7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27.8</v>
      </c>
      <c r="E48" s="88">
        <f t="shared" si="8"/>
        <v>0</v>
      </c>
      <c r="F48" s="88">
        <f t="shared" si="8"/>
        <v>16.2</v>
      </c>
      <c r="G48" s="88">
        <f t="shared" si="8"/>
        <v>34.5</v>
      </c>
      <c r="H48" s="88">
        <f t="shared" si="8"/>
        <v>0</v>
      </c>
      <c r="I48" s="88">
        <f t="shared" si="8"/>
        <v>0</v>
      </c>
      <c r="J48" s="88">
        <f t="shared" si="8"/>
        <v>20.2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98.7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26.628999999999998</v>
      </c>
      <c r="C51" s="88">
        <f t="shared" si="10"/>
        <v>4.74</v>
      </c>
      <c r="D51" s="88">
        <f t="shared" si="10"/>
        <v>28.619</v>
      </c>
      <c r="E51" s="88">
        <f t="shared" si="10"/>
        <v>4.5570000000000004</v>
      </c>
      <c r="F51" s="88">
        <f t="shared" si="10"/>
        <v>17.739000000000001</v>
      </c>
      <c r="G51" s="88">
        <f t="shared" si="10"/>
        <v>34.805999999999997</v>
      </c>
      <c r="H51" s="88">
        <f t="shared" si="10"/>
        <v>46.604999999999997</v>
      </c>
      <c r="I51" s="88">
        <f t="shared" si="10"/>
        <v>46.313000000000002</v>
      </c>
      <c r="J51" s="88">
        <f t="shared" si="10"/>
        <v>54.820000000000007</v>
      </c>
      <c r="K51" s="88">
        <f t="shared" si="10"/>
        <v>17.484000000000002</v>
      </c>
      <c r="L51" s="88">
        <f t="shared" si="10"/>
        <v>49.809999999999995</v>
      </c>
      <c r="M51" s="88">
        <f t="shared" si="10"/>
        <v>53.038000000000004</v>
      </c>
      <c r="N51" s="88">
        <f t="shared" si="10"/>
        <v>52.837000000000003</v>
      </c>
      <c r="O51" s="88">
        <f t="shared" si="10"/>
        <v>49.283999999999992</v>
      </c>
      <c r="P51" s="88">
        <f t="shared" si="10"/>
        <v>48.291000000000004</v>
      </c>
      <c r="Q51" s="88">
        <f t="shared" si="10"/>
        <v>44.643999999999998</v>
      </c>
      <c r="R51" s="88">
        <f t="shared" si="10"/>
        <v>16.644000000000002</v>
      </c>
      <c r="S51" s="88">
        <f t="shared" si="10"/>
        <v>14.656000000000001</v>
      </c>
      <c r="T51" s="88">
        <f t="shared" si="10"/>
        <v>30.252000000000002</v>
      </c>
      <c r="U51" s="88">
        <f t="shared" si="10"/>
        <v>10.342000000000001</v>
      </c>
      <c r="V51" s="88">
        <f t="shared" si="10"/>
        <v>33.515999999999998</v>
      </c>
      <c r="W51" s="88">
        <f t="shared" si="10"/>
        <v>60.534999999999997</v>
      </c>
      <c r="X51" s="88">
        <f t="shared" si="10"/>
        <v>53.348999999999997</v>
      </c>
      <c r="Y51" s="88">
        <f t="shared" si="10"/>
        <v>41.405000000000001</v>
      </c>
      <c r="Z51" s="89" t="str">
        <f t="shared" si="10"/>
        <v/>
      </c>
      <c r="AA51" s="104">
        <f>SUM(B51:Z51)</f>
        <v>840.91499999999985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26.628999999999998</v>
      </c>
      <c r="C4" s="18">
        <v>4.74</v>
      </c>
      <c r="D4" s="18">
        <v>28.653999999999996</v>
      </c>
      <c r="E4" s="18">
        <v>4.5569999999999995</v>
      </c>
      <c r="F4" s="18">
        <v>17.747</v>
      </c>
      <c r="G4" s="18">
        <v>34.845000000000006</v>
      </c>
      <c r="H4" s="18">
        <v>46.604999999999997</v>
      </c>
      <c r="I4" s="18">
        <v>46.313000000000009</v>
      </c>
      <c r="J4" s="18">
        <v>54.792000000000002</v>
      </c>
      <c r="K4" s="18">
        <v>17.483999999999998</v>
      </c>
      <c r="L4" s="18">
        <v>49.81</v>
      </c>
      <c r="M4" s="18">
        <v>53.038000000000004</v>
      </c>
      <c r="N4" s="18">
        <v>52.837000000000003</v>
      </c>
      <c r="O4" s="18">
        <v>49.283999999999999</v>
      </c>
      <c r="P4" s="18">
        <v>48.290999999999997</v>
      </c>
      <c r="Q4" s="18">
        <v>44.644000000000005</v>
      </c>
      <c r="R4" s="18">
        <v>16.644000000000002</v>
      </c>
      <c r="S4" s="18">
        <v>14.656000000000001</v>
      </c>
      <c r="T4" s="18">
        <v>30.252000000000002</v>
      </c>
      <c r="U4" s="18">
        <v>10.382</v>
      </c>
      <c r="V4" s="18">
        <v>33.56</v>
      </c>
      <c r="W4" s="18">
        <v>60.525999999999996</v>
      </c>
      <c r="X4" s="18">
        <v>53.349000000000004</v>
      </c>
      <c r="Y4" s="18">
        <v>41.405000000000001</v>
      </c>
      <c r="Z4" s="19"/>
      <c r="AA4" s="20">
        <f>SUM(B4:Z4)</f>
        <v>841.04399999999987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</v>
      </c>
      <c r="C7" s="28">
        <v>61.69</v>
      </c>
      <c r="D7" s="28">
        <v>55</v>
      </c>
      <c r="E7" s="28">
        <v>61.01</v>
      </c>
      <c r="F7" s="28">
        <v>58.9</v>
      </c>
      <c r="G7" s="28">
        <v>64.45</v>
      </c>
      <c r="H7" s="28">
        <v>76.010000000000005</v>
      </c>
      <c r="I7" s="28">
        <v>81.38</v>
      </c>
      <c r="J7" s="28">
        <v>81.25</v>
      </c>
      <c r="K7" s="28">
        <v>55.79</v>
      </c>
      <c r="L7" s="28">
        <v>1.97</v>
      </c>
      <c r="M7" s="28">
        <v>1.01</v>
      </c>
      <c r="N7" s="28">
        <v>5</v>
      </c>
      <c r="O7" s="28">
        <v>5.03</v>
      </c>
      <c r="P7" s="28">
        <v>8.33</v>
      </c>
      <c r="Q7" s="28">
        <v>13.01</v>
      </c>
      <c r="R7" s="28">
        <v>68.790000000000006</v>
      </c>
      <c r="S7" s="28">
        <v>77.2</v>
      </c>
      <c r="T7" s="28">
        <v>85.66</v>
      </c>
      <c r="U7" s="28">
        <v>105</v>
      </c>
      <c r="V7" s="28">
        <v>126.05</v>
      </c>
      <c r="W7" s="28">
        <v>112</v>
      </c>
      <c r="X7" s="28">
        <v>91.23</v>
      </c>
      <c r="Y7" s="28">
        <v>82</v>
      </c>
      <c r="Z7" s="29"/>
      <c r="AA7" s="30">
        <f>IF(SUM(B7:Z7)&lt;&gt;0,AVERAGEIF(B7:Z7,"&lt;&gt;"""),"")</f>
        <v>60.156666666666666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9.7000000000000003E-2</v>
      </c>
      <c r="J12" s="52">
        <v>0.34699999999999998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0.44399999999999995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2.2530000000000001</v>
      </c>
      <c r="C14" s="57"/>
      <c r="D14" s="57">
        <v>2.0379999999999998</v>
      </c>
      <c r="E14" s="57"/>
      <c r="F14" s="57">
        <v>1.9999999999999997E-2</v>
      </c>
      <c r="G14" s="57">
        <v>1.7359999999999998</v>
      </c>
      <c r="H14" s="57">
        <v>4.2479999999999993</v>
      </c>
      <c r="I14" s="57">
        <v>6.4690000000000012</v>
      </c>
      <c r="J14" s="57">
        <v>12.209</v>
      </c>
      <c r="K14" s="57">
        <v>5.524</v>
      </c>
      <c r="L14" s="57"/>
      <c r="M14" s="57"/>
      <c r="N14" s="57"/>
      <c r="O14" s="57"/>
      <c r="P14" s="57"/>
      <c r="Q14" s="57"/>
      <c r="R14" s="57">
        <v>4.9050000000000002</v>
      </c>
      <c r="S14" s="57"/>
      <c r="T14" s="57">
        <v>1.7669999999999999</v>
      </c>
      <c r="U14" s="57"/>
      <c r="V14" s="57"/>
      <c r="W14" s="57"/>
      <c r="X14" s="57">
        <v>1.8580000000000001</v>
      </c>
      <c r="Y14" s="57">
        <v>1.873</v>
      </c>
      <c r="Z14" s="58"/>
      <c r="AA14" s="59">
        <f t="shared" si="0"/>
        <v>44.9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2.2530000000000001</v>
      </c>
      <c r="C16" s="62">
        <f t="shared" ref="C16:Z16" si="1">IF(LEN(C$2)&gt;0,SUM(C10:C15),"")</f>
        <v>0</v>
      </c>
      <c r="D16" s="62">
        <f t="shared" si="1"/>
        <v>2.0379999999999998</v>
      </c>
      <c r="E16" s="62">
        <f t="shared" si="1"/>
        <v>0</v>
      </c>
      <c r="F16" s="62">
        <f t="shared" si="1"/>
        <v>1.9999999999999997E-2</v>
      </c>
      <c r="G16" s="62">
        <f t="shared" si="1"/>
        <v>1.7359999999999998</v>
      </c>
      <c r="H16" s="62">
        <f t="shared" si="1"/>
        <v>4.2479999999999993</v>
      </c>
      <c r="I16" s="62">
        <f t="shared" si="1"/>
        <v>6.5660000000000016</v>
      </c>
      <c r="J16" s="62">
        <f t="shared" si="1"/>
        <v>12.555999999999999</v>
      </c>
      <c r="K16" s="62">
        <f t="shared" si="1"/>
        <v>5.524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4.9050000000000002</v>
      </c>
      <c r="S16" s="62">
        <f t="shared" si="1"/>
        <v>0</v>
      </c>
      <c r="T16" s="62">
        <f t="shared" si="1"/>
        <v>1.7669999999999999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1.8580000000000001</v>
      </c>
      <c r="Y16" s="62">
        <f t="shared" si="1"/>
        <v>1.873</v>
      </c>
      <c r="Z16" s="63" t="str">
        <f t="shared" si="1"/>
        <v/>
      </c>
      <c r="AA16" s="64">
        <f>SUM(AA10:AA15)</f>
        <v>45.344000000000001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2.1</v>
      </c>
      <c r="M19" s="72">
        <v>2.1</v>
      </c>
      <c r="N19" s="72">
        <v>2.1</v>
      </c>
      <c r="O19" s="72">
        <v>0.78300000000000003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7.0830000000000011</v>
      </c>
    </row>
    <row r="20" spans="1:27" ht="24.95" customHeight="1" x14ac:dyDescent="0.2">
      <c r="A20" s="75" t="s">
        <v>15</v>
      </c>
      <c r="B20" s="76">
        <v>5.9489999999999998</v>
      </c>
      <c r="C20" s="77">
        <v>0.754</v>
      </c>
      <c r="D20" s="77">
        <v>7.0569999999999995</v>
      </c>
      <c r="E20" s="77">
        <v>0.502</v>
      </c>
      <c r="F20" s="77">
        <v>5.7110000000000003</v>
      </c>
      <c r="G20" s="77">
        <v>9.3449999999999989</v>
      </c>
      <c r="H20" s="77">
        <v>6.992</v>
      </c>
      <c r="I20" s="77">
        <v>5.3970000000000002</v>
      </c>
      <c r="J20" s="77">
        <v>5.2930000000000001</v>
      </c>
      <c r="K20" s="77">
        <v>5.1180000000000003</v>
      </c>
      <c r="L20" s="77">
        <v>16.504999999999999</v>
      </c>
      <c r="M20" s="77">
        <v>17.666</v>
      </c>
      <c r="N20" s="77">
        <v>15.717000000000001</v>
      </c>
      <c r="O20" s="77">
        <v>15.659000000000001</v>
      </c>
      <c r="P20" s="77">
        <v>15.266</v>
      </c>
      <c r="Q20" s="77">
        <v>14.515000000000001</v>
      </c>
      <c r="R20" s="77">
        <v>4.9799999999999995</v>
      </c>
      <c r="S20" s="77">
        <v>5.0050000000000008</v>
      </c>
      <c r="T20" s="77">
        <v>5.1889999999999992</v>
      </c>
      <c r="U20" s="77"/>
      <c r="V20" s="77"/>
      <c r="W20" s="77"/>
      <c r="X20" s="77">
        <v>4.9240000000000004</v>
      </c>
      <c r="Y20" s="77">
        <v>4.8579999999999997</v>
      </c>
      <c r="Z20" s="78"/>
      <c r="AA20" s="79">
        <f t="shared" si="2"/>
        <v>172.40199999999996</v>
      </c>
    </row>
    <row r="21" spans="1:27" ht="24.95" customHeight="1" x14ac:dyDescent="0.2">
      <c r="A21" s="75" t="s">
        <v>16</v>
      </c>
      <c r="B21" s="80">
        <v>18.427</v>
      </c>
      <c r="C21" s="81">
        <v>3.9859999999999998</v>
      </c>
      <c r="D21" s="81">
        <v>19.558999999999997</v>
      </c>
      <c r="E21" s="81">
        <v>4.0549999999999997</v>
      </c>
      <c r="F21" s="81">
        <v>12.016000000000002</v>
      </c>
      <c r="G21" s="81">
        <v>23.764000000000003</v>
      </c>
      <c r="H21" s="81">
        <v>35.365000000000002</v>
      </c>
      <c r="I21" s="81">
        <v>34.35</v>
      </c>
      <c r="J21" s="81">
        <v>36.943000000000005</v>
      </c>
      <c r="K21" s="81">
        <v>6.8419999999999996</v>
      </c>
      <c r="L21" s="81">
        <v>31.204999999999998</v>
      </c>
      <c r="M21" s="81">
        <v>33.272000000000006</v>
      </c>
      <c r="N21" s="81">
        <v>35.020000000000003</v>
      </c>
      <c r="O21" s="81">
        <v>32.841999999999999</v>
      </c>
      <c r="P21" s="81">
        <v>33.024999999999999</v>
      </c>
      <c r="Q21" s="81">
        <v>30.129000000000001</v>
      </c>
      <c r="R21" s="81">
        <v>6.7590000000000003</v>
      </c>
      <c r="S21" s="81">
        <v>9.6509999999999998</v>
      </c>
      <c r="T21" s="81">
        <v>23.295999999999999</v>
      </c>
      <c r="U21" s="81">
        <v>5.282</v>
      </c>
      <c r="V21" s="81">
        <v>9.66</v>
      </c>
      <c r="W21" s="81">
        <v>5.726</v>
      </c>
      <c r="X21" s="81">
        <v>46.567</v>
      </c>
      <c r="Y21" s="81">
        <v>34.673999999999999</v>
      </c>
      <c r="Z21" s="78"/>
      <c r="AA21" s="79">
        <f t="shared" si="2"/>
        <v>532.41499999999996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24.375999999999998</v>
      </c>
      <c r="C25" s="88">
        <f t="shared" si="3"/>
        <v>4.74</v>
      </c>
      <c r="D25" s="88">
        <f t="shared" si="3"/>
        <v>26.615999999999996</v>
      </c>
      <c r="E25" s="88">
        <f t="shared" si="3"/>
        <v>4.5569999999999995</v>
      </c>
      <c r="F25" s="88">
        <f t="shared" si="3"/>
        <v>17.727000000000004</v>
      </c>
      <c r="G25" s="88">
        <f t="shared" si="3"/>
        <v>33.109000000000002</v>
      </c>
      <c r="H25" s="88">
        <f t="shared" si="3"/>
        <v>42.356999999999999</v>
      </c>
      <c r="I25" s="88">
        <f t="shared" si="3"/>
        <v>39.747</v>
      </c>
      <c r="J25" s="88">
        <f t="shared" si="3"/>
        <v>42.236000000000004</v>
      </c>
      <c r="K25" s="88">
        <f t="shared" si="3"/>
        <v>11.96</v>
      </c>
      <c r="L25" s="88">
        <f t="shared" si="3"/>
        <v>49.81</v>
      </c>
      <c r="M25" s="88">
        <f t="shared" si="3"/>
        <v>53.038000000000011</v>
      </c>
      <c r="N25" s="88">
        <f t="shared" si="3"/>
        <v>52.837000000000003</v>
      </c>
      <c r="O25" s="88">
        <f t="shared" si="3"/>
        <v>49.283999999999999</v>
      </c>
      <c r="P25" s="88">
        <f t="shared" si="3"/>
        <v>48.290999999999997</v>
      </c>
      <c r="Q25" s="88">
        <f t="shared" si="3"/>
        <v>44.644000000000005</v>
      </c>
      <c r="R25" s="88">
        <f t="shared" si="3"/>
        <v>11.739000000000001</v>
      </c>
      <c r="S25" s="88">
        <f t="shared" si="3"/>
        <v>14.656000000000001</v>
      </c>
      <c r="T25" s="88">
        <f t="shared" si="3"/>
        <v>28.484999999999999</v>
      </c>
      <c r="U25" s="88">
        <f t="shared" si="3"/>
        <v>5.282</v>
      </c>
      <c r="V25" s="88">
        <f t="shared" si="3"/>
        <v>9.66</v>
      </c>
      <c r="W25" s="88">
        <f t="shared" si="3"/>
        <v>5.726</v>
      </c>
      <c r="X25" s="88">
        <f t="shared" si="3"/>
        <v>51.491</v>
      </c>
      <c r="Y25" s="88">
        <f t="shared" si="3"/>
        <v>39.531999999999996</v>
      </c>
      <c r="Z25" s="89">
        <f t="shared" si="3"/>
        <v>0</v>
      </c>
      <c r="AA25" s="90">
        <f t="shared" si="3"/>
        <v>711.89999999999986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26.629000000000001</v>
      </c>
      <c r="C29" s="77">
        <v>4.74</v>
      </c>
      <c r="D29" s="77">
        <v>28.654</v>
      </c>
      <c r="E29" s="77">
        <v>4.5570000000000004</v>
      </c>
      <c r="F29" s="77">
        <v>17.747</v>
      </c>
      <c r="G29" s="77">
        <v>34.844999999999999</v>
      </c>
      <c r="H29" s="77">
        <v>46.604999999999997</v>
      </c>
      <c r="I29" s="77">
        <v>46.313000000000002</v>
      </c>
      <c r="J29" s="77">
        <v>54.792000000000002</v>
      </c>
      <c r="K29" s="77">
        <v>17.484000000000002</v>
      </c>
      <c r="L29" s="77">
        <v>49.81</v>
      </c>
      <c r="M29" s="77">
        <v>53.037999999999997</v>
      </c>
      <c r="N29" s="77">
        <v>52.837000000000003</v>
      </c>
      <c r="O29" s="77">
        <v>49.283999999999999</v>
      </c>
      <c r="P29" s="77">
        <v>48.290999999999997</v>
      </c>
      <c r="Q29" s="77">
        <v>44.643999999999998</v>
      </c>
      <c r="R29" s="77">
        <v>16.643999999999998</v>
      </c>
      <c r="S29" s="77">
        <v>14.656000000000001</v>
      </c>
      <c r="T29" s="77">
        <v>30.251999999999999</v>
      </c>
      <c r="U29" s="77">
        <v>5.282</v>
      </c>
      <c r="V29" s="77">
        <v>9.66</v>
      </c>
      <c r="W29" s="77">
        <v>5.726</v>
      </c>
      <c r="X29" s="77">
        <v>53.348999999999997</v>
      </c>
      <c r="Y29" s="77">
        <v>41.405000000000001</v>
      </c>
      <c r="Z29" s="78"/>
      <c r="AA29" s="79">
        <f>SUM(B29:Z29)</f>
        <v>757.24399999999991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26.629000000000001</v>
      </c>
      <c r="C31" s="62">
        <f t="shared" si="4"/>
        <v>4.74</v>
      </c>
      <c r="D31" s="62">
        <f t="shared" si="4"/>
        <v>28.654</v>
      </c>
      <c r="E31" s="62">
        <f t="shared" si="4"/>
        <v>4.5570000000000004</v>
      </c>
      <c r="F31" s="62">
        <f t="shared" si="4"/>
        <v>17.747</v>
      </c>
      <c r="G31" s="62">
        <f t="shared" si="4"/>
        <v>34.844999999999999</v>
      </c>
      <c r="H31" s="62">
        <f t="shared" si="4"/>
        <v>46.604999999999997</v>
      </c>
      <c r="I31" s="62">
        <f t="shared" si="4"/>
        <v>46.313000000000002</v>
      </c>
      <c r="J31" s="62">
        <f t="shared" si="4"/>
        <v>54.792000000000002</v>
      </c>
      <c r="K31" s="62">
        <f t="shared" si="4"/>
        <v>17.484000000000002</v>
      </c>
      <c r="L31" s="62">
        <f t="shared" si="4"/>
        <v>49.81</v>
      </c>
      <c r="M31" s="62">
        <f t="shared" si="4"/>
        <v>53.037999999999997</v>
      </c>
      <c r="N31" s="62">
        <f t="shared" si="4"/>
        <v>52.837000000000003</v>
      </c>
      <c r="O31" s="62">
        <f t="shared" si="4"/>
        <v>49.283999999999999</v>
      </c>
      <c r="P31" s="62">
        <f t="shared" si="4"/>
        <v>48.290999999999997</v>
      </c>
      <c r="Q31" s="62">
        <f t="shared" si="4"/>
        <v>44.643999999999998</v>
      </c>
      <c r="R31" s="62">
        <f t="shared" si="4"/>
        <v>16.643999999999998</v>
      </c>
      <c r="S31" s="62">
        <f t="shared" si="4"/>
        <v>14.656000000000001</v>
      </c>
      <c r="T31" s="62">
        <f t="shared" si="4"/>
        <v>30.251999999999999</v>
      </c>
      <c r="U31" s="62">
        <f t="shared" si="4"/>
        <v>5.282</v>
      </c>
      <c r="V31" s="62">
        <f t="shared" si="4"/>
        <v>9.66</v>
      </c>
      <c r="W31" s="62">
        <f t="shared" si="4"/>
        <v>5.726</v>
      </c>
      <c r="X31" s="62">
        <f t="shared" si="4"/>
        <v>53.348999999999997</v>
      </c>
      <c r="Y31" s="62">
        <f t="shared" si="4"/>
        <v>41.405000000000001</v>
      </c>
      <c r="Z31" s="63">
        <f t="shared" si="4"/>
        <v>0</v>
      </c>
      <c r="AA31" s="64">
        <f t="shared" si="4"/>
        <v>757.24399999999991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5.0999999999999996</v>
      </c>
      <c r="V38" s="99">
        <v>23.9</v>
      </c>
      <c r="W38" s="99">
        <v>54.8</v>
      </c>
      <c r="X38" s="99"/>
      <c r="Y38" s="99"/>
      <c r="Z38" s="100"/>
      <c r="AA38" s="79">
        <f t="shared" si="5"/>
        <v>83.8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5.0999999999999996</v>
      </c>
      <c r="V39" s="88">
        <f t="shared" si="6"/>
        <v>23.9</v>
      </c>
      <c r="W39" s="88">
        <f t="shared" si="6"/>
        <v>54.8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83.8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5.0999999999999996</v>
      </c>
      <c r="V46" s="99">
        <v>23.9</v>
      </c>
      <c r="W46" s="99">
        <v>54.8</v>
      </c>
      <c r="X46" s="99"/>
      <c r="Y46" s="99"/>
      <c r="Z46" s="100"/>
      <c r="AA46" s="79">
        <f t="shared" si="7"/>
        <v>83.8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5.0999999999999996</v>
      </c>
      <c r="V48" s="88">
        <f t="shared" si="8"/>
        <v>23.9</v>
      </c>
      <c r="W48" s="88">
        <f t="shared" si="8"/>
        <v>54.8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83.8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26.628999999999998</v>
      </c>
      <c r="C51" s="88">
        <f t="shared" si="10"/>
        <v>4.74</v>
      </c>
      <c r="D51" s="88">
        <f t="shared" si="10"/>
        <v>28.653999999999996</v>
      </c>
      <c r="E51" s="88">
        <f t="shared" si="10"/>
        <v>4.5569999999999995</v>
      </c>
      <c r="F51" s="88">
        <f t="shared" si="10"/>
        <v>17.747000000000003</v>
      </c>
      <c r="G51" s="88">
        <f t="shared" si="10"/>
        <v>34.844999999999999</v>
      </c>
      <c r="H51" s="88">
        <f t="shared" si="10"/>
        <v>46.604999999999997</v>
      </c>
      <c r="I51" s="88">
        <f t="shared" si="10"/>
        <v>46.313000000000002</v>
      </c>
      <c r="J51" s="88">
        <f t="shared" si="10"/>
        <v>54.792000000000002</v>
      </c>
      <c r="K51" s="88">
        <f t="shared" si="10"/>
        <v>17.484000000000002</v>
      </c>
      <c r="L51" s="88">
        <f t="shared" si="10"/>
        <v>49.81</v>
      </c>
      <c r="M51" s="88">
        <f t="shared" si="10"/>
        <v>53.038000000000011</v>
      </c>
      <c r="N51" s="88">
        <f t="shared" si="10"/>
        <v>52.837000000000003</v>
      </c>
      <c r="O51" s="88">
        <f t="shared" si="10"/>
        <v>49.283999999999999</v>
      </c>
      <c r="P51" s="88">
        <f t="shared" si="10"/>
        <v>48.290999999999997</v>
      </c>
      <c r="Q51" s="88">
        <f t="shared" si="10"/>
        <v>44.644000000000005</v>
      </c>
      <c r="R51" s="88">
        <f t="shared" si="10"/>
        <v>16.644000000000002</v>
      </c>
      <c r="S51" s="88">
        <f t="shared" si="10"/>
        <v>14.656000000000001</v>
      </c>
      <c r="T51" s="88">
        <f t="shared" si="10"/>
        <v>30.251999999999999</v>
      </c>
      <c r="U51" s="88">
        <f t="shared" si="10"/>
        <v>10.382</v>
      </c>
      <c r="V51" s="88">
        <f t="shared" si="10"/>
        <v>33.56</v>
      </c>
      <c r="W51" s="88">
        <f t="shared" si="10"/>
        <v>60.525999999999996</v>
      </c>
      <c r="X51" s="88">
        <f t="shared" si="10"/>
        <v>53.348999999999997</v>
      </c>
      <c r="Y51" s="88">
        <f t="shared" si="10"/>
        <v>41.404999999999994</v>
      </c>
      <c r="Z51" s="89">
        <f t="shared" si="10"/>
        <v>0</v>
      </c>
      <c r="AA51" s="104">
        <f>SUM(B51:Z51)</f>
        <v>841.04399999999987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-27.8</v>
      </c>
      <c r="E4" s="18"/>
      <c r="F4" s="18">
        <v>-16.2</v>
      </c>
      <c r="G4" s="18">
        <v>-34.5</v>
      </c>
      <c r="H4" s="18"/>
      <c r="I4" s="18"/>
      <c r="J4" s="18">
        <v>-20.2</v>
      </c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5.0999999999999996</v>
      </c>
      <c r="V4" s="18">
        <v>23.9</v>
      </c>
      <c r="W4" s="18">
        <v>54.8</v>
      </c>
      <c r="X4" s="18"/>
      <c r="Y4" s="18"/>
      <c r="Z4" s="19"/>
      <c r="AA4" s="111">
        <f>SUM(B4:Z4)</f>
        <v>-14.90000000000002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66</v>
      </c>
      <c r="C7" s="117">
        <v>61.69</v>
      </c>
      <c r="D7" s="117">
        <v>55</v>
      </c>
      <c r="E7" s="117">
        <v>61.01</v>
      </c>
      <c r="F7" s="117">
        <v>58.9</v>
      </c>
      <c r="G7" s="117">
        <v>64.45</v>
      </c>
      <c r="H7" s="117">
        <v>76.010000000000005</v>
      </c>
      <c r="I7" s="117">
        <v>81.38</v>
      </c>
      <c r="J7" s="117">
        <v>81.25</v>
      </c>
      <c r="K7" s="117">
        <v>55.79</v>
      </c>
      <c r="L7" s="117">
        <v>1.97</v>
      </c>
      <c r="M7" s="117">
        <v>1.01</v>
      </c>
      <c r="N7" s="117">
        <v>5</v>
      </c>
      <c r="O7" s="117">
        <v>5.03</v>
      </c>
      <c r="P7" s="117">
        <v>8.33</v>
      </c>
      <c r="Q7" s="117">
        <v>13.01</v>
      </c>
      <c r="R7" s="117">
        <v>68.790000000000006</v>
      </c>
      <c r="S7" s="117">
        <v>77.2</v>
      </c>
      <c r="T7" s="117">
        <v>85.66</v>
      </c>
      <c r="U7" s="117">
        <v>105</v>
      </c>
      <c r="V7" s="117">
        <v>126.05</v>
      </c>
      <c r="W7" s="117">
        <v>112</v>
      </c>
      <c r="X7" s="117">
        <v>91.23</v>
      </c>
      <c r="Y7" s="117">
        <v>82</v>
      </c>
      <c r="Z7" s="118"/>
      <c r="AA7" s="119">
        <f>IF(SUM(B7:Z7)&lt;&gt;0,AVERAGEIF(B7:Z7,"&lt;&gt;"""),"")</f>
        <v>60.156666666666666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>
        <v>27.8</v>
      </c>
      <c r="E15" s="133"/>
      <c r="F15" s="133">
        <v>16.2</v>
      </c>
      <c r="G15" s="133">
        <v>34.5</v>
      </c>
      <c r="H15" s="133"/>
      <c r="I15" s="133"/>
      <c r="J15" s="133">
        <v>20.2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98.7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27.8</v>
      </c>
      <c r="E16" s="135">
        <f t="shared" si="1"/>
        <v>0</v>
      </c>
      <c r="F16" s="135">
        <f t="shared" si="1"/>
        <v>16.2</v>
      </c>
      <c r="G16" s="135">
        <f t="shared" si="1"/>
        <v>34.5</v>
      </c>
      <c r="H16" s="135">
        <f t="shared" si="1"/>
        <v>0</v>
      </c>
      <c r="I16" s="135">
        <f t="shared" si="1"/>
        <v>0</v>
      </c>
      <c r="J16" s="135">
        <f t="shared" si="1"/>
        <v>20.2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98.7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5.0999999999999996</v>
      </c>
      <c r="V23" s="133">
        <v>23.9</v>
      </c>
      <c r="W23" s="133">
        <v>54.8</v>
      </c>
      <c r="X23" s="133"/>
      <c r="Y23" s="133"/>
      <c r="Z23" s="131"/>
      <c r="AA23" s="132">
        <f t="shared" si="2"/>
        <v>83.8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5.0999999999999996</v>
      </c>
      <c r="V24" s="135">
        <f t="shared" si="3"/>
        <v>23.9</v>
      </c>
      <c r="W24" s="135">
        <f t="shared" si="3"/>
        <v>54.8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83.8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2024-05-02T13:19:08Z</dcterms:created>
  <dcterms:modified xsi:type="dcterms:W3CDTF">2024-05-02T13:19:09Z</dcterms:modified>
</cp:coreProperties>
</file>