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<sst xmlns="http://schemas.openxmlformats.org/spreadsheetml/2006/main" count="117" uniqueCount="53">
  <si>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01/05/2024 16:28:46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</si>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</sst>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19-41A9-8011-DD9BE2F92C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19-41A9-8011-DD9BE2F92C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46.167000000000002</c:v>
                </c:pt>
                <c:pt idx="7">
                  <c:v>50.981000000000002</c:v>
                </c:pt>
                <c:pt idx="9">
                  <c:v>20.396000000000001</c:v>
                </c:pt>
                <c:pt idx="17">
                  <c:v>6.8209999999999997</c:v>
                </c:pt>
                <c:pt idx="21">
                  <c:v>57.504999999999995</c:v>
                </c:pt>
                <c:pt idx="22">
                  <c:v>59.015000000000001</c:v>
                </c:pt>
                <c:pt idx="23">
                  <c:v>62.927999999999997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19-41A9-8011-DD9BE2F92C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51.1</c:v>
                </c:pt>
                <c:pt idx="3">
                  <c:v>74</c:v>
                </c:pt>
                <c:pt idx="4">
                  <c:v>82.5</c:v>
                </c:pt>
                <c:pt idx="5">
                  <c:v>86</c:v>
                </c:pt>
                <c:pt idx="6">
                  <c:v>72.900000000000006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76.8</c:v>
                </c:pt>
                <c:pt idx="12">
                  <c:v>69.2</c:v>
                </c:pt>
                <c:pt idx="13">
                  <c:v>44.1</c:v>
                </c:pt>
                <c:pt idx="14">
                  <c:v>68.5</c:v>
                </c:pt>
                <c:pt idx="15">
                  <c:v>83.8</c:v>
                </c:pt>
                <c:pt idx="16">
                  <c:v>30.5</c:v>
                </c:pt>
                <c:pt idx="17">
                  <c:v>83.8</c:v>
                </c:pt>
                <c:pt idx="18">
                  <c:v>95.8</c:v>
                </c:pt>
                <c:pt idx="19">
                  <c:v>98.1</c:v>
                </c:pt>
                <c:pt idx="20">
                  <c:v>80.900000000000006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19-41A9-8011-DD9BE2F92C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1.5469999999999999</c:v>
                </c:pt>
                <c:pt idx="6">
                  <c:v>5.0000000000000001E-3</c:v>
                </c:pt>
                <c:pt idx="8">
                  <c:v>8.7360000000000007</c:v>
                </c:pt>
                <c:pt idx="9">
                  <c:v>2.46</c:v>
                </c:pt>
                <c:pt idx="15">
                  <c:v>1.2010000000000001</c:v>
                </c:pt>
                <c:pt idx="16">
                  <c:v>2.3029999999999999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19-41A9-8011-DD9BE2F92C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19-41A9-8011-DD9BE2F92C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19-41A9-8011-DD9BE2F92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1.5469999999999999</c:v>
                </c:pt>
                <c:pt idx="1">
                  <c:v>61.192999999999991</c:v>
                </c:pt>
                <c:pt idx="2">
                  <c:v>51.098999999999997</c:v>
                </c:pt>
                <c:pt idx="3">
                  <c:v>73.977999999999994</c:v>
                </c:pt>
                <c:pt idx="4">
                  <c:v>82.471999999999994</c:v>
                </c:pt>
                <c:pt idx="5">
                  <c:v>85.981999999999999</c:v>
                </c:pt>
                <c:pt idx="6">
                  <c:v>73.106999999999999</c:v>
                </c:pt>
                <c:pt idx="7">
                  <c:v>50.980999999999995</c:v>
                </c:pt>
                <c:pt idx="8">
                  <c:v>9.3550000000000004</c:v>
                </c:pt>
                <c:pt idx="9">
                  <c:v>24.095999999999997</c:v>
                </c:pt>
                <c:pt idx="10">
                  <c:v>7.8249999999999993</c:v>
                </c:pt>
                <c:pt idx="11">
                  <c:v>83.50800000000001</c:v>
                </c:pt>
                <c:pt idx="12">
                  <c:v>74.853000000000009</c:v>
                </c:pt>
                <c:pt idx="13">
                  <c:v>45.826999999999998</c:v>
                </c:pt>
                <c:pt idx="14">
                  <c:v>68.982000000000014</c:v>
                </c:pt>
                <c:pt idx="15">
                  <c:v>85.040999999999983</c:v>
                </c:pt>
                <c:pt idx="16">
                  <c:v>32.826000000000001</c:v>
                </c:pt>
                <c:pt idx="17">
                  <c:v>90.643000000000001</c:v>
                </c:pt>
                <c:pt idx="18">
                  <c:v>95.756000000000029</c:v>
                </c:pt>
                <c:pt idx="19">
                  <c:v>98.122000000000014</c:v>
                </c:pt>
                <c:pt idx="20">
                  <c:v>82.144000000000005</c:v>
                </c:pt>
                <c:pt idx="21">
                  <c:v>59.254999999999995</c:v>
                </c:pt>
                <c:pt idx="22">
                  <c:v>60.995000000000005</c:v>
                </c:pt>
                <c:pt idx="23">
                  <c:v>64.918000000000006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19-41A9-8011-DD9BE2F92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61.23</c:v>
                </c:pt>
                <c:pt idx="1">
                  <c:v>66.099999999999994</c:v>
                </c:pt>
                <c:pt idx="2">
                  <c:v>64.3</c:v>
                </c:pt>
                <c:pt idx="3">
                  <c:v>65</c:v>
                </c:pt>
                <c:pt idx="4">
                  <c:v>50</c:v>
                </c:pt>
                <c:pt idx="5">
                  <c:v>64.510000000000005</c:v>
                </c:pt>
                <c:pt idx="6">
                  <c:v>85</c:v>
                </c:pt>
                <c:pt idx="7">
                  <c:v>84.54</c:v>
                </c:pt>
                <c:pt idx="8">
                  <c:v>64.55</c:v>
                </c:pt>
                <c:pt idx="9">
                  <c:v>73.52</c:v>
                </c:pt>
                <c:pt idx="10">
                  <c:v>20</c:v>
                </c:pt>
                <c:pt idx="11">
                  <c:v>1</c:v>
                </c:pt>
                <c:pt idx="12">
                  <c:v>0.99</c:v>
                </c:pt>
                <c:pt idx="13">
                  <c:v>2.2799999999999998</c:v>
                </c:pt>
                <c:pt idx="14">
                  <c:v>0.51</c:v>
                </c:pt>
                <c:pt idx="15">
                  <c:v>17.93</c:v>
                </c:pt>
                <c:pt idx="16">
                  <c:v>55.06</c:v>
                </c:pt>
                <c:pt idx="17">
                  <c:v>75</c:v>
                </c:pt>
                <c:pt idx="18">
                  <c:v>92</c:v>
                </c:pt>
                <c:pt idx="19">
                  <c:v>105.9</c:v>
                </c:pt>
                <c:pt idx="20">
                  <c:v>118.19</c:v>
                </c:pt>
                <c:pt idx="21">
                  <c:v>92.17</c:v>
                </c:pt>
                <c:pt idx="22">
                  <c:v>76.239999999999995</c:v>
                </c:pt>
                <c:pt idx="23">
                  <c:v>69.02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619-41A9-8011-DD9BE2F92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1.5469999999999999</v>
      </c>
      <c r="C4" s="18">
        <v>61.167000000000002</v>
      </c>
      <c r="D4" s="18">
        <v>51.1</v>
      </c>
      <c r="E4" s="18">
        <v>74</v>
      </c>
      <c r="F4" s="18">
        <v>82.5</v>
      </c>
      <c r="G4" s="18">
        <v>86</v>
      </c>
      <c r="H4" s="18">
        <v>73.14500000000001</v>
      </c>
      <c r="I4" s="18">
        <v>50.981000000000002</v>
      </c>
      <c r="J4" s="18">
        <v>9.3550000000000004</v>
      </c>
      <c r="K4" s="18">
        <v>24.096</v>
      </c>
      <c r="L4" s="18">
        <v>7.8250000000000002</v>
      </c>
      <c r="M4" s="18">
        <v>83.509999999999991</v>
      </c>
      <c r="N4" s="18">
        <v>74.900000000000006</v>
      </c>
      <c r="O4" s="18">
        <v>45.83</v>
      </c>
      <c r="P4" s="18">
        <v>69.010000000000005</v>
      </c>
      <c r="Q4" s="18">
        <v>85.000999999999991</v>
      </c>
      <c r="R4" s="18">
        <v>32.803000000000004</v>
      </c>
      <c r="S4" s="18">
        <v>90.620999999999995</v>
      </c>
      <c r="T4" s="18">
        <v>95.8</v>
      </c>
      <c r="U4" s="18">
        <v>98.1</v>
      </c>
      <c r="V4" s="18">
        <v>82.13000000000001</v>
      </c>
      <c r="W4" s="18">
        <v>59.254999999999995</v>
      </c>
      <c r="X4" s="18">
        <v>60.994999999999997</v>
      </c>
      <c r="Y4" s="18">
        <v>64.918000000000006</v>
      </c>
      <c r="Z4" s="19"/>
      <c r="AA4" s="20">
        <f>SUM(B4:Z4)</f>
        <v>1464.5889999999999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61.23</v>
      </c>
      <c r="C7" s="28">
        <v>66.099999999999994</v>
      </c>
      <c r="D7" s="28">
        <v>64.3</v>
      </c>
      <c r="E7" s="28">
        <v>65</v>
      </c>
      <c r="F7" s="28">
        <v>50</v>
      </c>
      <c r="G7" s="28">
        <v>64.510000000000005</v>
      </c>
      <c r="H7" s="28">
        <v>85</v>
      </c>
      <c r="I7" s="28">
        <v>84.54</v>
      </c>
      <c r="J7" s="28">
        <v>64.55</v>
      </c>
      <c r="K7" s="28">
        <v>73.52</v>
      </c>
      <c r="L7" s="28">
        <v>20</v>
      </c>
      <c r="M7" s="28">
        <v>1</v>
      </c>
      <c r="N7" s="28">
        <v>0.99</v>
      </c>
      <c r="O7" s="28">
        <v>2.2799999999999998</v>
      </c>
      <c r="P7" s="28">
        <v>0.51</v>
      </c>
      <c r="Q7" s="28">
        <v>17.93</v>
      </c>
      <c r="R7" s="28">
        <v>55.06</v>
      </c>
      <c r="S7" s="28">
        <v>75</v>
      </c>
      <c r="T7" s="28">
        <v>92</v>
      </c>
      <c r="U7" s="28">
        <v>105.9</v>
      </c>
      <c r="V7" s="28">
        <v>118.19</v>
      </c>
      <c r="W7" s="28">
        <v>92.17</v>
      </c>
      <c r="X7" s="28">
        <v>76.239999999999995</v>
      </c>
      <c r="Y7" s="28">
        <v>69.02</v>
      </c>
      <c r="Z7" s="29"/>
      <c r="AA7" s="30">
        <f>IF(SUM(B7:Z7)&lt;&gt;0,AVERAGEIF(B7:Z7,"&lt;&gt;"""),"")</f>
        <v>58.543333333333329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46.167000000000002</v>
      </c>
      <c r="D12" s="52"/>
      <c r="E12" s="52"/>
      <c r="F12" s="52"/>
      <c r="G12" s="52"/>
      <c r="H12" s="52"/>
      <c r="I12" s="52">
        <v>50.981000000000002</v>
      </c>
      <c r="J12" s="52"/>
      <c r="K12" s="52">
        <v>20.396000000000001</v>
      </c>
      <c r="L12" s="52"/>
      <c r="M12" s="52"/>
      <c r="N12" s="52"/>
      <c r="O12" s="52"/>
      <c r="P12" s="52"/>
      <c r="Q12" s="52"/>
      <c r="R12" s="52"/>
      <c r="S12" s="52">
        <v>6.8209999999999997</v>
      </c>
      <c r="T12" s="52"/>
      <c r="U12" s="52"/>
      <c r="V12" s="52"/>
      <c r="W12" s="52">
        <v>57.504999999999995</v>
      </c>
      <c r="X12" s="52">
        <v>59.015000000000001</v>
      </c>
      <c r="Y12" s="52">
        <v>62.927999999999997</v>
      </c>
      <c r="Z12" s="53"/>
      <c r="AA12" s="54">
        <f t="shared" si="0"/>
        <v>303.81299999999999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1.5469999999999999</v>
      </c>
      <c r="C14" s="57"/>
      <c r="D14" s="57"/>
      <c r="E14" s="57"/>
      <c r="F14" s="57"/>
      <c r="G14" s="57"/>
      <c r="H14" s="57">
        <v>5.0000000000000001E-3</v>
      </c>
      <c r="I14" s="57"/>
      <c r="J14" s="57">
        <v>8.7360000000000007</v>
      </c>
      <c r="K14" s="57">
        <v>2.46</v>
      </c>
      <c r="L14" s="57"/>
      <c r="M14" s="57"/>
      <c r="N14" s="57"/>
      <c r="O14" s="57"/>
      <c r="P14" s="57"/>
      <c r="Q14" s="57">
        <v>1.2010000000000001</v>
      </c>
      <c r="R14" s="57">
        <v>2.3029999999999999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16.252000000000002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1.5469999999999999</v>
      </c>
      <c r="C16" s="62">
        <f t="shared" ref="C16:Z16" si="1">IF(LEN(C$2)&gt;0,SUM(C10:C15),"")</f>
        <v>46.167000000000002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5.0000000000000001E-3</v>
      </c>
      <c r="I16" s="62">
        <f t="shared" si="1"/>
        <v>50.981000000000002</v>
      </c>
      <c r="J16" s="62">
        <f t="shared" si="1"/>
        <v>8.7360000000000007</v>
      </c>
      <c r="K16" s="62">
        <f t="shared" si="1"/>
        <v>22.856000000000002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1.2010000000000001</v>
      </c>
      <c r="R16" s="62">
        <f t="shared" si="1"/>
        <v>2.3029999999999999</v>
      </c>
      <c r="S16" s="62">
        <f t="shared" si="1"/>
        <v>6.8209999999999997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57.504999999999995</v>
      </c>
      <c r="X16" s="62">
        <f t="shared" si="1"/>
        <v>59.015000000000001</v>
      </c>
      <c r="Y16" s="62">
        <f t="shared" si="1"/>
        <v>62.927999999999997</v>
      </c>
      <c r="Z16" s="63" t="str">
        <f t="shared" si="1"/>
        <v/>
      </c>
      <c r="AA16" s="64">
        <f>SUM(AA10:AA15)</f>
        <v>320.065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0.11899999999999999</v>
      </c>
      <c r="K20" s="77"/>
      <c r="L20" s="77">
        <v>1.4710000000000001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1.59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0.24</v>
      </c>
      <c r="I21" s="81"/>
      <c r="J21" s="81">
        <v>0.5</v>
      </c>
      <c r="K21" s="81">
        <v>1.24</v>
      </c>
      <c r="L21" s="81">
        <v>6.3540000000000001</v>
      </c>
      <c r="M21" s="81">
        <v>6.71</v>
      </c>
      <c r="N21" s="81">
        <v>5.7</v>
      </c>
      <c r="O21" s="81">
        <v>1.73</v>
      </c>
      <c r="P21" s="81">
        <v>0.51</v>
      </c>
      <c r="Q21" s="81"/>
      <c r="R21" s="81"/>
      <c r="S21" s="81"/>
      <c r="T21" s="81"/>
      <c r="U21" s="81"/>
      <c r="V21" s="81">
        <v>1.23</v>
      </c>
      <c r="W21" s="81">
        <v>1.75</v>
      </c>
      <c r="X21" s="81">
        <v>1.98</v>
      </c>
      <c r="Y21" s="81">
        <v>1.99</v>
      </c>
      <c r="Z21" s="78"/>
      <c r="AA21" s="79">
        <f t="shared" si="2"/>
        <v>29.934000000000001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0.24</v>
      </c>
      <c r="I25" s="88">
        <f t="shared" si="3"/>
        <v>0</v>
      </c>
      <c r="J25" s="88">
        <f t="shared" si="3"/>
        <v>0.61899999999999999</v>
      </c>
      <c r="K25" s="88">
        <f t="shared" si="3"/>
        <v>1.24</v>
      </c>
      <c r="L25" s="88">
        <f t="shared" si="3"/>
        <v>7.8250000000000002</v>
      </c>
      <c r="M25" s="88">
        <f t="shared" si="3"/>
        <v>6.71</v>
      </c>
      <c r="N25" s="88">
        <f t="shared" si="3"/>
        <v>5.7</v>
      </c>
      <c r="O25" s="88">
        <f t="shared" si="3"/>
        <v>1.73</v>
      </c>
      <c r="P25" s="88">
        <f t="shared" si="3"/>
        <v>0.51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1.23</v>
      </c>
      <c r="W25" s="88">
        <f t="shared" si="3"/>
        <v>1.75</v>
      </c>
      <c r="X25" s="88">
        <f t="shared" si="3"/>
        <v>1.98</v>
      </c>
      <c r="Y25" s="88">
        <f t="shared" si="3"/>
        <v>1.99</v>
      </c>
      <c r="Z25" s="89" t="str">
        <f t="shared" si="3"/>
        <v/>
      </c>
      <c r="AA25" s="90">
        <f>SUM(AA19:AA24)</f>
        <v>31.524000000000001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1.5469999999999999</v>
      </c>
      <c r="C29" s="77">
        <v>46.167000000000002</v>
      </c>
      <c r="D29" s="77"/>
      <c r="E29" s="77"/>
      <c r="F29" s="77"/>
      <c r="G29" s="77"/>
      <c r="H29" s="77">
        <v>0.245</v>
      </c>
      <c r="I29" s="77">
        <v>50.981000000000002</v>
      </c>
      <c r="J29" s="77">
        <v>9.3550000000000004</v>
      </c>
      <c r="K29" s="77">
        <v>24.096</v>
      </c>
      <c r="L29" s="77">
        <v>7.8250000000000002</v>
      </c>
      <c r="M29" s="77">
        <v>6.71</v>
      </c>
      <c r="N29" s="77">
        <v>5.7</v>
      </c>
      <c r="O29" s="77">
        <v>1.73</v>
      </c>
      <c r="P29" s="77">
        <v>0.51</v>
      </c>
      <c r="Q29" s="77">
        <v>1.2010000000000001</v>
      </c>
      <c r="R29" s="77">
        <v>2.3029999999999999</v>
      </c>
      <c r="S29" s="77">
        <v>6.8209999999999997</v>
      </c>
      <c r="T29" s="77"/>
      <c r="U29" s="77"/>
      <c r="V29" s="77">
        <v>1.23</v>
      </c>
      <c r="W29" s="77">
        <v>59.255000000000003</v>
      </c>
      <c r="X29" s="77">
        <v>60.994999999999997</v>
      </c>
      <c r="Y29" s="77">
        <v>64.918000000000006</v>
      </c>
      <c r="Z29" s="78"/>
      <c r="AA29" s="79">
        <f>SUM(B29:Z29)</f>
        <v>351.58899999999994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1.5469999999999999</v>
      </c>
      <c r="C31" s="62">
        <f t="shared" ref="C31:Z31" si="4">IF(LEN(C$2)&gt;0,SUM(C28:C30),"")</f>
        <v>46.167000000000002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0.245</v>
      </c>
      <c r="I31" s="62">
        <f t="shared" si="4"/>
        <v>50.981000000000002</v>
      </c>
      <c r="J31" s="62">
        <f t="shared" si="4"/>
        <v>9.3550000000000004</v>
      </c>
      <c r="K31" s="62">
        <f t="shared" si="4"/>
        <v>24.096</v>
      </c>
      <c r="L31" s="62">
        <f t="shared" si="4"/>
        <v>7.8250000000000002</v>
      </c>
      <c r="M31" s="62">
        <f t="shared" si="4"/>
        <v>6.71</v>
      </c>
      <c r="N31" s="62">
        <f t="shared" si="4"/>
        <v>5.7</v>
      </c>
      <c r="O31" s="62">
        <f t="shared" si="4"/>
        <v>1.73</v>
      </c>
      <c r="P31" s="62">
        <f t="shared" si="4"/>
        <v>0.51</v>
      </c>
      <c r="Q31" s="62">
        <f t="shared" si="4"/>
        <v>1.2010000000000001</v>
      </c>
      <c r="R31" s="62">
        <f t="shared" si="4"/>
        <v>2.3029999999999999</v>
      </c>
      <c r="S31" s="62">
        <f t="shared" si="4"/>
        <v>6.8209999999999997</v>
      </c>
      <c r="T31" s="62">
        <f t="shared" si="4"/>
        <v>0</v>
      </c>
      <c r="U31" s="62">
        <f t="shared" si="4"/>
        <v>0</v>
      </c>
      <c r="V31" s="62">
        <f t="shared" si="4"/>
        <v>1.23</v>
      </c>
      <c r="W31" s="62">
        <f t="shared" si="4"/>
        <v>59.255000000000003</v>
      </c>
      <c r="X31" s="62">
        <f t="shared" si="4"/>
        <v>60.994999999999997</v>
      </c>
      <c r="Y31" s="62">
        <f t="shared" si="4"/>
        <v>64.918000000000006</v>
      </c>
      <c r="Z31" s="63" t="str">
        <f t="shared" si="4"/>
        <v/>
      </c>
      <c r="AA31" s="64">
        <f>SUM(AA28:AA30)</f>
        <v>351.58899999999994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15</v>
      </c>
      <c r="D38" s="99">
        <v>51.1</v>
      </c>
      <c r="E38" s="99">
        <v>74</v>
      </c>
      <c r="F38" s="99">
        <v>82.5</v>
      </c>
      <c r="G38" s="99">
        <v>86</v>
      </c>
      <c r="H38" s="99">
        <v>72.900000000000006</v>
      </c>
      <c r="I38" s="99"/>
      <c r="J38" s="99"/>
      <c r="K38" s="99"/>
      <c r="L38" s="99"/>
      <c r="M38" s="99">
        <v>76.8</v>
      </c>
      <c r="N38" s="99">
        <v>69.2</v>
      </c>
      <c r="O38" s="99">
        <v>44.1</v>
      </c>
      <c r="P38" s="99">
        <v>68.5</v>
      </c>
      <c r="Q38" s="99">
        <v>83.8</v>
      </c>
      <c r="R38" s="99">
        <v>30.5</v>
      </c>
      <c r="S38" s="99">
        <v>83.8</v>
      </c>
      <c r="T38" s="99">
        <v>95.8</v>
      </c>
      <c r="U38" s="99">
        <v>98.1</v>
      </c>
      <c r="V38" s="99">
        <v>80.900000000000006</v>
      </c>
      <c r="W38" s="99"/>
      <c r="X38" s="99"/>
      <c r="Y38" s="99"/>
      <c r="Z38" s="100"/>
      <c r="AA38" s="79">
        <f t="shared" si="5"/>
        <v>1113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15</v>
      </c>
      <c r="D39" s="88">
        <f t="shared" si="6"/>
        <v>51.1</v>
      </c>
      <c r="E39" s="88">
        <f t="shared" si="6"/>
        <v>74</v>
      </c>
      <c r="F39" s="88">
        <f t="shared" si="6"/>
        <v>82.5</v>
      </c>
      <c r="G39" s="88">
        <f t="shared" si="6"/>
        <v>86</v>
      </c>
      <c r="H39" s="88">
        <f t="shared" si="6"/>
        <v>72.900000000000006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76.8</v>
      </c>
      <c r="N39" s="88">
        <f t="shared" si="6"/>
        <v>69.2</v>
      </c>
      <c r="O39" s="88">
        <f t="shared" si="6"/>
        <v>44.1</v>
      </c>
      <c r="P39" s="88">
        <f t="shared" si="6"/>
        <v>68.5</v>
      </c>
      <c r="Q39" s="88">
        <f t="shared" si="6"/>
        <v>83.8</v>
      </c>
      <c r="R39" s="88">
        <f t="shared" si="6"/>
        <v>30.5</v>
      </c>
      <c r="S39" s="88">
        <f t="shared" si="6"/>
        <v>83.8</v>
      </c>
      <c r="T39" s="88">
        <f t="shared" si="6"/>
        <v>95.8</v>
      </c>
      <c r="U39" s="88">
        <f t="shared" si="6"/>
        <v>98.1</v>
      </c>
      <c r="V39" s="88">
        <f t="shared" si="6"/>
        <v>80.900000000000006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1113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15</v>
      </c>
      <c r="D46" s="99">
        <v>51.1</v>
      </c>
      <c r="E46" s="99">
        <v>74</v>
      </c>
      <c r="F46" s="99">
        <v>82.5</v>
      </c>
      <c r="G46" s="99">
        <v>86</v>
      </c>
      <c r="H46" s="99">
        <v>72.900000000000006</v>
      </c>
      <c r="I46" s="99"/>
      <c r="J46" s="99"/>
      <c r="K46" s="99"/>
      <c r="L46" s="99"/>
      <c r="M46" s="99">
        <v>76.8</v>
      </c>
      <c r="N46" s="99">
        <v>69.2</v>
      </c>
      <c r="O46" s="99">
        <v>44.1</v>
      </c>
      <c r="P46" s="99">
        <v>68.5</v>
      </c>
      <c r="Q46" s="99">
        <v>83.8</v>
      </c>
      <c r="R46" s="99">
        <v>30.5</v>
      </c>
      <c r="S46" s="99">
        <v>83.8</v>
      </c>
      <c r="T46" s="99">
        <v>95.8</v>
      </c>
      <c r="U46" s="99">
        <v>98.1</v>
      </c>
      <c r="V46" s="99">
        <v>80.900000000000006</v>
      </c>
      <c r="W46" s="99"/>
      <c r="X46" s="99"/>
      <c r="Y46" s="99"/>
      <c r="Z46" s="100"/>
      <c r="AA46" s="79">
        <f t="shared" si="7"/>
        <v>1113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15</v>
      </c>
      <c r="D48" s="88">
        <f t="shared" si="8"/>
        <v>51.1</v>
      </c>
      <c r="E48" s="88">
        <f t="shared" si="8"/>
        <v>74</v>
      </c>
      <c r="F48" s="88">
        <f t="shared" si="8"/>
        <v>82.5</v>
      </c>
      <c r="G48" s="88">
        <f t="shared" si="8"/>
        <v>86</v>
      </c>
      <c r="H48" s="88">
        <f t="shared" si="8"/>
        <v>72.900000000000006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76.8</v>
      </c>
      <c r="N48" s="88">
        <f t="shared" si="8"/>
        <v>69.2</v>
      </c>
      <c r="O48" s="88">
        <f t="shared" si="8"/>
        <v>44.1</v>
      </c>
      <c r="P48" s="88">
        <f t="shared" si="8"/>
        <v>68.5</v>
      </c>
      <c r="Q48" s="88">
        <f t="shared" si="8"/>
        <v>83.8</v>
      </c>
      <c r="R48" s="88">
        <f t="shared" si="8"/>
        <v>30.5</v>
      </c>
      <c r="S48" s="88">
        <f t="shared" si="8"/>
        <v>83.8</v>
      </c>
      <c r="T48" s="88">
        <f t="shared" si="8"/>
        <v>95.8</v>
      </c>
      <c r="U48" s="88">
        <f t="shared" si="8"/>
        <v>98.1</v>
      </c>
      <c r="V48" s="88">
        <f t="shared" si="8"/>
        <v>80.900000000000006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1113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1.5469999999999999</v>
      </c>
      <c r="C51" s="88">
        <f t="shared" si="10"/>
        <v>61.167000000000002</v>
      </c>
      <c r="D51" s="88">
        <f t="shared" si="10"/>
        <v>51.1</v>
      </c>
      <c r="E51" s="88">
        <f t="shared" si="10"/>
        <v>74</v>
      </c>
      <c r="F51" s="88">
        <f t="shared" si="10"/>
        <v>82.5</v>
      </c>
      <c r="G51" s="88">
        <f t="shared" si="10"/>
        <v>86</v>
      </c>
      <c r="H51" s="88">
        <f t="shared" si="10"/>
        <v>73.14500000000001</v>
      </c>
      <c r="I51" s="88">
        <f t="shared" si="10"/>
        <v>50.981000000000002</v>
      </c>
      <c r="J51" s="88">
        <f t="shared" si="10"/>
        <v>9.3550000000000004</v>
      </c>
      <c r="K51" s="88">
        <f t="shared" si="10"/>
        <v>24.096</v>
      </c>
      <c r="L51" s="88">
        <f t="shared" si="10"/>
        <v>7.8250000000000002</v>
      </c>
      <c r="M51" s="88">
        <f t="shared" si="10"/>
        <v>83.509999999999991</v>
      </c>
      <c r="N51" s="88">
        <f t="shared" si="10"/>
        <v>74.900000000000006</v>
      </c>
      <c r="O51" s="88">
        <f t="shared" si="10"/>
        <v>45.83</v>
      </c>
      <c r="P51" s="88">
        <f t="shared" si="10"/>
        <v>69.010000000000005</v>
      </c>
      <c r="Q51" s="88">
        <f t="shared" si="10"/>
        <v>85.000999999999991</v>
      </c>
      <c r="R51" s="88">
        <f t="shared" si="10"/>
        <v>32.802999999999997</v>
      </c>
      <c r="S51" s="88">
        <f t="shared" si="10"/>
        <v>90.620999999999995</v>
      </c>
      <c r="T51" s="88">
        <f t="shared" si="10"/>
        <v>95.8</v>
      </c>
      <c r="U51" s="88">
        <f t="shared" si="10"/>
        <v>98.1</v>
      </c>
      <c r="V51" s="88">
        <f t="shared" si="10"/>
        <v>82.13000000000001</v>
      </c>
      <c r="W51" s="88">
        <f t="shared" si="10"/>
        <v>59.254999999999995</v>
      </c>
      <c r="X51" s="88">
        <f t="shared" si="10"/>
        <v>60.994999999999997</v>
      </c>
      <c r="Y51" s="88">
        <f t="shared" si="10"/>
        <v>64.917999999999992</v>
      </c>
      <c r="Z51" s="89" t="str">
        <f t="shared" si="10"/>
        <v/>
      </c>
      <c r="AA51" s="104">
        <f>SUM(B51:Z51)</f>
        <v>1464.5889999999997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1.5469999999999999</v>
      </c>
      <c r="C4" s="18">
        <v>61.192999999999991</v>
      </c>
      <c r="D4" s="18">
        <v>51.098999999999997</v>
      </c>
      <c r="E4" s="18">
        <v>73.977999999999994</v>
      </c>
      <c r="F4" s="18">
        <v>82.471999999999994</v>
      </c>
      <c r="G4" s="18">
        <v>85.981999999999999</v>
      </c>
      <c r="H4" s="18">
        <v>73.106999999999999</v>
      </c>
      <c r="I4" s="18">
        <v>50.980999999999995</v>
      </c>
      <c r="J4" s="18">
        <v>9.3550000000000004</v>
      </c>
      <c r="K4" s="18">
        <v>24.095999999999997</v>
      </c>
      <c r="L4" s="18">
        <v>7.8249999999999993</v>
      </c>
      <c r="M4" s="18">
        <v>83.50800000000001</v>
      </c>
      <c r="N4" s="18">
        <v>74.853000000000009</v>
      </c>
      <c r="O4" s="18">
        <v>45.826999999999998</v>
      </c>
      <c r="P4" s="18">
        <v>68.982000000000014</v>
      </c>
      <c r="Q4" s="18">
        <v>85.040999999999983</v>
      </c>
      <c r="R4" s="18">
        <v>32.826000000000001</v>
      </c>
      <c r="S4" s="18">
        <v>90.643000000000001</v>
      </c>
      <c r="T4" s="18">
        <v>95.756000000000029</v>
      </c>
      <c r="U4" s="18">
        <v>98.122000000000014</v>
      </c>
      <c r="V4" s="18">
        <v>82.144000000000005</v>
      </c>
      <c r="W4" s="18">
        <v>59.254999999999995</v>
      </c>
      <c r="X4" s="18">
        <v>60.995000000000005</v>
      </c>
      <c r="Y4" s="18">
        <v>64.918000000000006</v>
      </c>
      <c r="Z4" s="19"/>
      <c r="AA4" s="20">
        <f>SUM(B4:Z4)</f>
        <v>1464.5050000000001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61.23</v>
      </c>
      <c r="C7" s="28">
        <v>66.099999999999994</v>
      </c>
      <c r="D7" s="28">
        <v>64.3</v>
      </c>
      <c r="E7" s="28">
        <v>65</v>
      </c>
      <c r="F7" s="28">
        <v>50</v>
      </c>
      <c r="G7" s="28">
        <v>64.510000000000005</v>
      </c>
      <c r="H7" s="28">
        <v>85</v>
      </c>
      <c r="I7" s="28">
        <v>84.54</v>
      </c>
      <c r="J7" s="28">
        <v>64.55</v>
      </c>
      <c r="K7" s="28">
        <v>73.52</v>
      </c>
      <c r="L7" s="28">
        <v>20</v>
      </c>
      <c r="M7" s="28">
        <v>1</v>
      </c>
      <c r="N7" s="28">
        <v>0.99</v>
      </c>
      <c r="O7" s="28">
        <v>2.2799999999999998</v>
      </c>
      <c r="P7" s="28">
        <v>0.51</v>
      </c>
      <c r="Q7" s="28">
        <v>17.93</v>
      </c>
      <c r="R7" s="28">
        <v>55.06</v>
      </c>
      <c r="S7" s="28">
        <v>75</v>
      </c>
      <c r="T7" s="28">
        <v>92</v>
      </c>
      <c r="U7" s="28">
        <v>105.9</v>
      </c>
      <c r="V7" s="28">
        <v>118.19</v>
      </c>
      <c r="W7" s="28">
        <v>92.17</v>
      </c>
      <c r="X7" s="28">
        <v>76.239999999999995</v>
      </c>
      <c r="Y7" s="28">
        <v>69.02</v>
      </c>
      <c r="Z7" s="29"/>
      <c r="AA7" s="30">
        <f>IF(SUM(B7:Z7)&lt;&gt;0,AVERAGEIF(B7:Z7,"&lt;&gt;"""),"")</f>
        <v>58.543333333333329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3.1720000000000002</v>
      </c>
      <c r="D14" s="57">
        <v>3.2960000000000003</v>
      </c>
      <c r="E14" s="57">
        <v>7.8519999999999994</v>
      </c>
      <c r="F14" s="57">
        <v>16.273</v>
      </c>
      <c r="G14" s="57">
        <v>14.041999999999998</v>
      </c>
      <c r="H14" s="57">
        <v>9.5680000000000014</v>
      </c>
      <c r="I14" s="57">
        <v>6.2210000000000001</v>
      </c>
      <c r="J14" s="57"/>
      <c r="K14" s="57"/>
      <c r="L14" s="57">
        <v>3.4359999999999999</v>
      </c>
      <c r="M14" s="57">
        <v>65.260999999999996</v>
      </c>
      <c r="N14" s="57">
        <v>27.401999999999997</v>
      </c>
      <c r="O14" s="57">
        <v>20.791999999999998</v>
      </c>
      <c r="P14" s="57">
        <v>20.181999999999999</v>
      </c>
      <c r="Q14" s="57">
        <v>22.524000000000001</v>
      </c>
      <c r="R14" s="57"/>
      <c r="S14" s="57">
        <v>10.404999999999998</v>
      </c>
      <c r="T14" s="57">
        <v>7.2569999999999997</v>
      </c>
      <c r="U14" s="57">
        <v>7.1049999999999995</v>
      </c>
      <c r="V14" s="57">
        <v>5.726</v>
      </c>
      <c r="W14" s="57">
        <v>0.97599999999999998</v>
      </c>
      <c r="X14" s="57">
        <v>0.83000000000000007</v>
      </c>
      <c r="Y14" s="57">
        <v>0.68</v>
      </c>
      <c r="Z14" s="58"/>
      <c r="AA14" s="59">
        <f t="shared" si="0"/>
        <v>253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3.1720000000000002</v>
      </c>
      <c r="D16" s="62">
        <f t="shared" si="1"/>
        <v>3.2960000000000003</v>
      </c>
      <c r="E16" s="62">
        <f t="shared" si="1"/>
        <v>7.8519999999999994</v>
      </c>
      <c r="F16" s="62">
        <f t="shared" si="1"/>
        <v>16.273</v>
      </c>
      <c r="G16" s="62">
        <f t="shared" si="1"/>
        <v>14.041999999999998</v>
      </c>
      <c r="H16" s="62">
        <f t="shared" si="1"/>
        <v>9.5680000000000014</v>
      </c>
      <c r="I16" s="62">
        <f t="shared" si="1"/>
        <v>6.2210000000000001</v>
      </c>
      <c r="J16" s="62">
        <f t="shared" si="1"/>
        <v>0</v>
      </c>
      <c r="K16" s="62">
        <f t="shared" si="1"/>
        <v>0</v>
      </c>
      <c r="L16" s="62">
        <f t="shared" si="1"/>
        <v>3.4359999999999999</v>
      </c>
      <c r="M16" s="62">
        <f t="shared" si="1"/>
        <v>65.260999999999996</v>
      </c>
      <c r="N16" s="62">
        <f t="shared" si="1"/>
        <v>27.401999999999997</v>
      </c>
      <c r="O16" s="62">
        <f t="shared" si="1"/>
        <v>20.791999999999998</v>
      </c>
      <c r="P16" s="62">
        <f t="shared" si="1"/>
        <v>20.181999999999999</v>
      </c>
      <c r="Q16" s="62">
        <f t="shared" si="1"/>
        <v>22.524000000000001</v>
      </c>
      <c r="R16" s="62">
        <f t="shared" si="1"/>
        <v>0</v>
      </c>
      <c r="S16" s="62">
        <f t="shared" si="1"/>
        <v>10.404999999999998</v>
      </c>
      <c r="T16" s="62">
        <f t="shared" si="1"/>
        <v>7.2569999999999997</v>
      </c>
      <c r="U16" s="62">
        <f t="shared" si="1"/>
        <v>7.1049999999999995</v>
      </c>
      <c r="V16" s="62">
        <f t="shared" si="1"/>
        <v>5.726</v>
      </c>
      <c r="W16" s="62">
        <f t="shared" si="1"/>
        <v>0.97599999999999998</v>
      </c>
      <c r="X16" s="62">
        <f t="shared" si="1"/>
        <v>0.83000000000000007</v>
      </c>
      <c r="Y16" s="62">
        <f t="shared" si="1"/>
        <v>0.68</v>
      </c>
      <c r="Z16" s="63" t="str">
        <f t="shared" si="1"/>
        <v/>
      </c>
      <c r="AA16" s="64">
        <f>SUM(AA10:AA15)</f>
        <v>253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3.9</v>
      </c>
      <c r="G19" s="72">
        <v>2.6</v>
      </c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24.1</v>
      </c>
    </row>
    <row r="20" spans="1:27" ht="24.95" customHeight="1" x14ac:dyDescent="0.2">
      <c r="A20" s="75" t="s">
        <v>15</v>
      </c>
      <c r="B20" s="76"/>
      <c r="C20" s="77">
        <v>18.059999999999999</v>
      </c>
      <c r="D20" s="77">
        <v>8.0310000000000006</v>
      </c>
      <c r="E20" s="77">
        <v>25.164000000000001</v>
      </c>
      <c r="F20" s="77">
        <v>25.855</v>
      </c>
      <c r="G20" s="77">
        <v>21.501000000000001</v>
      </c>
      <c r="H20" s="77">
        <v>15.513000000000002</v>
      </c>
      <c r="I20" s="77">
        <v>7.3689999999999998</v>
      </c>
      <c r="J20" s="77">
        <v>3.633</v>
      </c>
      <c r="K20" s="77">
        <v>10.994</v>
      </c>
      <c r="L20" s="77">
        <v>1.341</v>
      </c>
      <c r="M20" s="77">
        <v>11.331</v>
      </c>
      <c r="N20" s="77">
        <v>24.422000000000001</v>
      </c>
      <c r="O20" s="77">
        <v>11.282</v>
      </c>
      <c r="P20" s="77">
        <v>22.339000000000002</v>
      </c>
      <c r="Q20" s="77">
        <v>12.427999999999999</v>
      </c>
      <c r="R20" s="77">
        <v>4.9329999999999998</v>
      </c>
      <c r="S20" s="77">
        <v>7.657</v>
      </c>
      <c r="T20" s="77">
        <v>16.959999999999997</v>
      </c>
      <c r="U20" s="77">
        <v>7.8320000000000007</v>
      </c>
      <c r="V20" s="77">
        <v>6.2620000000000005</v>
      </c>
      <c r="W20" s="77">
        <v>6.1530000000000005</v>
      </c>
      <c r="X20" s="77">
        <v>11.162000000000001</v>
      </c>
      <c r="Y20" s="77">
        <v>16.222000000000001</v>
      </c>
      <c r="Z20" s="78"/>
      <c r="AA20" s="79">
        <f t="shared" si="2"/>
        <v>296.44400000000002</v>
      </c>
    </row>
    <row r="21" spans="1:27" ht="24.95" customHeight="1" x14ac:dyDescent="0.2">
      <c r="A21" s="75" t="s">
        <v>16</v>
      </c>
      <c r="B21" s="80">
        <v>1.5469999999999999</v>
      </c>
      <c r="C21" s="81">
        <v>39.960999999999999</v>
      </c>
      <c r="D21" s="81">
        <v>39.771999999999998</v>
      </c>
      <c r="E21" s="81">
        <v>40.962000000000003</v>
      </c>
      <c r="F21" s="81">
        <v>36.444000000000003</v>
      </c>
      <c r="G21" s="81">
        <v>47.838999999999999</v>
      </c>
      <c r="H21" s="81">
        <v>48.025999999999996</v>
      </c>
      <c r="I21" s="81">
        <v>37.391000000000005</v>
      </c>
      <c r="J21" s="81">
        <v>5.7219999999999995</v>
      </c>
      <c r="K21" s="81">
        <v>10.802</v>
      </c>
      <c r="L21" s="81">
        <v>0.94799999999999995</v>
      </c>
      <c r="M21" s="81">
        <v>4.8159999999999998</v>
      </c>
      <c r="N21" s="81">
        <v>20.928999999999998</v>
      </c>
      <c r="O21" s="81">
        <v>11.653</v>
      </c>
      <c r="P21" s="81">
        <v>24.360999999999997</v>
      </c>
      <c r="Q21" s="81">
        <v>45.288999999999994</v>
      </c>
      <c r="R21" s="81">
        <v>27.893000000000001</v>
      </c>
      <c r="S21" s="81">
        <v>72.580999999999989</v>
      </c>
      <c r="T21" s="81">
        <v>71.539000000000001</v>
      </c>
      <c r="U21" s="81">
        <v>83.185000000000002</v>
      </c>
      <c r="V21" s="81">
        <v>70.156000000000006</v>
      </c>
      <c r="W21" s="81">
        <v>52.126000000000005</v>
      </c>
      <c r="X21" s="81">
        <v>49.003</v>
      </c>
      <c r="Y21" s="81">
        <v>48.016000000000005</v>
      </c>
      <c r="Z21" s="78"/>
      <c r="AA21" s="79">
        <f t="shared" si="2"/>
        <v>890.96099999999979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1.5469999999999999</v>
      </c>
      <c r="C25" s="88">
        <f t="shared" si="3"/>
        <v>58.021000000000001</v>
      </c>
      <c r="D25" s="88">
        <f t="shared" si="3"/>
        <v>47.802999999999997</v>
      </c>
      <c r="E25" s="88">
        <f t="shared" si="3"/>
        <v>66.126000000000005</v>
      </c>
      <c r="F25" s="88">
        <f t="shared" si="3"/>
        <v>66.198999999999998</v>
      </c>
      <c r="G25" s="88">
        <f t="shared" si="3"/>
        <v>71.94</v>
      </c>
      <c r="H25" s="88">
        <f t="shared" si="3"/>
        <v>63.539000000000001</v>
      </c>
      <c r="I25" s="88">
        <f t="shared" si="3"/>
        <v>44.760000000000005</v>
      </c>
      <c r="J25" s="88">
        <f t="shared" si="3"/>
        <v>9.3550000000000004</v>
      </c>
      <c r="K25" s="88">
        <f t="shared" si="3"/>
        <v>24.096</v>
      </c>
      <c r="L25" s="88">
        <f t="shared" si="3"/>
        <v>4.3889999999999993</v>
      </c>
      <c r="M25" s="88">
        <f t="shared" si="3"/>
        <v>18.247</v>
      </c>
      <c r="N25" s="88">
        <f t="shared" si="3"/>
        <v>47.451000000000001</v>
      </c>
      <c r="O25" s="88">
        <f t="shared" si="3"/>
        <v>25.035</v>
      </c>
      <c r="P25" s="88">
        <f t="shared" si="3"/>
        <v>48.8</v>
      </c>
      <c r="Q25" s="88">
        <f t="shared" si="3"/>
        <v>62.516999999999996</v>
      </c>
      <c r="R25" s="88">
        <f t="shared" si="3"/>
        <v>32.826000000000001</v>
      </c>
      <c r="S25" s="88">
        <f t="shared" si="3"/>
        <v>80.237999999999985</v>
      </c>
      <c r="T25" s="88">
        <f t="shared" si="3"/>
        <v>88.498999999999995</v>
      </c>
      <c r="U25" s="88">
        <f t="shared" si="3"/>
        <v>91.016999999999996</v>
      </c>
      <c r="V25" s="88">
        <f t="shared" si="3"/>
        <v>76.418000000000006</v>
      </c>
      <c r="W25" s="88">
        <f t="shared" si="3"/>
        <v>58.279000000000003</v>
      </c>
      <c r="X25" s="88">
        <f t="shared" si="3"/>
        <v>60.164999999999999</v>
      </c>
      <c r="Y25" s="88">
        <f t="shared" si="3"/>
        <v>64.238</v>
      </c>
      <c r="Z25" s="89">
        <f t="shared" si="3"/>
        <v>0</v>
      </c>
      <c r="AA25" s="90">
        <f t="shared" si="3"/>
        <v>1211.5049999999999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1.5469999999999999</v>
      </c>
      <c r="C29" s="77">
        <v>61.192999999999998</v>
      </c>
      <c r="D29" s="77">
        <v>51.098999999999997</v>
      </c>
      <c r="E29" s="77">
        <v>73.977999999999994</v>
      </c>
      <c r="F29" s="77">
        <v>82.471999999999994</v>
      </c>
      <c r="G29" s="77">
        <v>85.981999999999999</v>
      </c>
      <c r="H29" s="77">
        <v>73.106999999999999</v>
      </c>
      <c r="I29" s="77">
        <v>50.981000000000002</v>
      </c>
      <c r="J29" s="77">
        <v>9.3550000000000004</v>
      </c>
      <c r="K29" s="77">
        <v>24.096</v>
      </c>
      <c r="L29" s="77">
        <v>7.8250000000000002</v>
      </c>
      <c r="M29" s="77">
        <v>83.507999999999996</v>
      </c>
      <c r="N29" s="77">
        <v>74.852999999999994</v>
      </c>
      <c r="O29" s="77">
        <v>45.826999999999998</v>
      </c>
      <c r="P29" s="77">
        <v>68.981999999999999</v>
      </c>
      <c r="Q29" s="77">
        <v>85.040999999999997</v>
      </c>
      <c r="R29" s="77">
        <v>32.826000000000001</v>
      </c>
      <c r="S29" s="77">
        <v>90.643000000000001</v>
      </c>
      <c r="T29" s="77">
        <v>95.756</v>
      </c>
      <c r="U29" s="77">
        <v>98.122</v>
      </c>
      <c r="V29" s="77">
        <v>82.144000000000005</v>
      </c>
      <c r="W29" s="77">
        <v>59.255000000000003</v>
      </c>
      <c r="X29" s="77">
        <v>60.994999999999997</v>
      </c>
      <c r="Y29" s="77">
        <v>64.918000000000006</v>
      </c>
      <c r="Z29" s="78"/>
      <c r="AA29" s="79">
        <f>SUM(B29:Z29)</f>
        <v>1464.5050000000001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1.5469999999999999</v>
      </c>
      <c r="C31" s="62">
        <f t="shared" si="4"/>
        <v>61.192999999999998</v>
      </c>
      <c r="D31" s="62">
        <f t="shared" si="4"/>
        <v>51.098999999999997</v>
      </c>
      <c r="E31" s="62">
        <f t="shared" si="4"/>
        <v>73.977999999999994</v>
      </c>
      <c r="F31" s="62">
        <f t="shared" si="4"/>
        <v>82.471999999999994</v>
      </c>
      <c r="G31" s="62">
        <f t="shared" si="4"/>
        <v>85.981999999999999</v>
      </c>
      <c r="H31" s="62">
        <f t="shared" si="4"/>
        <v>73.106999999999999</v>
      </c>
      <c r="I31" s="62">
        <f t="shared" si="4"/>
        <v>50.981000000000002</v>
      </c>
      <c r="J31" s="62">
        <f t="shared" si="4"/>
        <v>9.3550000000000004</v>
      </c>
      <c r="K31" s="62">
        <f t="shared" si="4"/>
        <v>24.096</v>
      </c>
      <c r="L31" s="62">
        <f t="shared" si="4"/>
        <v>7.8250000000000002</v>
      </c>
      <c r="M31" s="62">
        <f t="shared" si="4"/>
        <v>83.507999999999996</v>
      </c>
      <c r="N31" s="62">
        <f t="shared" si="4"/>
        <v>74.852999999999994</v>
      </c>
      <c r="O31" s="62">
        <f t="shared" si="4"/>
        <v>45.826999999999998</v>
      </c>
      <c r="P31" s="62">
        <f t="shared" si="4"/>
        <v>68.981999999999999</v>
      </c>
      <c r="Q31" s="62">
        <f t="shared" si="4"/>
        <v>85.040999999999997</v>
      </c>
      <c r="R31" s="62">
        <f t="shared" si="4"/>
        <v>32.826000000000001</v>
      </c>
      <c r="S31" s="62">
        <f t="shared" si="4"/>
        <v>90.643000000000001</v>
      </c>
      <c r="T31" s="62">
        <f t="shared" si="4"/>
        <v>95.756</v>
      </c>
      <c r="U31" s="62">
        <f t="shared" si="4"/>
        <v>98.122</v>
      </c>
      <c r="V31" s="62">
        <f t="shared" si="4"/>
        <v>82.144000000000005</v>
      </c>
      <c r="W31" s="62">
        <f t="shared" si="4"/>
        <v>59.255000000000003</v>
      </c>
      <c r="X31" s="62">
        <f t="shared" si="4"/>
        <v>60.994999999999997</v>
      </c>
      <c r="Y31" s="62">
        <f t="shared" si="4"/>
        <v>64.918000000000006</v>
      </c>
      <c r="Z31" s="63">
        <f t="shared" si="4"/>
        <v>0</v>
      </c>
      <c r="AA31" s="64">
        <f t="shared" si="4"/>
        <v>1464.5050000000001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1.5469999999999999</v>
      </c>
      <c r="C51" s="88">
        <f t="shared" si="10"/>
        <v>61.192999999999998</v>
      </c>
      <c r="D51" s="88">
        <f t="shared" si="10"/>
        <v>51.098999999999997</v>
      </c>
      <c r="E51" s="88">
        <f t="shared" si="10"/>
        <v>73.978000000000009</v>
      </c>
      <c r="F51" s="88">
        <f t="shared" si="10"/>
        <v>82.471999999999994</v>
      </c>
      <c r="G51" s="88">
        <f t="shared" si="10"/>
        <v>85.981999999999999</v>
      </c>
      <c r="H51" s="88">
        <f t="shared" si="10"/>
        <v>73.106999999999999</v>
      </c>
      <c r="I51" s="88">
        <f t="shared" si="10"/>
        <v>50.981000000000009</v>
      </c>
      <c r="J51" s="88">
        <f t="shared" si="10"/>
        <v>9.3550000000000004</v>
      </c>
      <c r="K51" s="88">
        <f t="shared" si="10"/>
        <v>24.096</v>
      </c>
      <c r="L51" s="88">
        <f t="shared" si="10"/>
        <v>7.8249999999999993</v>
      </c>
      <c r="M51" s="88">
        <f t="shared" si="10"/>
        <v>83.507999999999996</v>
      </c>
      <c r="N51" s="88">
        <f t="shared" si="10"/>
        <v>74.852999999999994</v>
      </c>
      <c r="O51" s="88">
        <f t="shared" si="10"/>
        <v>45.826999999999998</v>
      </c>
      <c r="P51" s="88">
        <f t="shared" si="10"/>
        <v>68.981999999999999</v>
      </c>
      <c r="Q51" s="88">
        <f t="shared" si="10"/>
        <v>85.040999999999997</v>
      </c>
      <c r="R51" s="88">
        <f t="shared" si="10"/>
        <v>32.826000000000001</v>
      </c>
      <c r="S51" s="88">
        <f t="shared" si="10"/>
        <v>90.642999999999986</v>
      </c>
      <c r="T51" s="88">
        <f t="shared" si="10"/>
        <v>95.756</v>
      </c>
      <c r="U51" s="88">
        <f t="shared" si="10"/>
        <v>98.122</v>
      </c>
      <c r="V51" s="88">
        <f t="shared" si="10"/>
        <v>82.144000000000005</v>
      </c>
      <c r="W51" s="88">
        <f t="shared" si="10"/>
        <v>59.255000000000003</v>
      </c>
      <c r="X51" s="88">
        <f t="shared" si="10"/>
        <v>60.994999999999997</v>
      </c>
      <c r="Y51" s="88">
        <f t="shared" si="10"/>
        <v>64.918000000000006</v>
      </c>
      <c r="Z51" s="89">
        <f t="shared" si="10"/>
        <v>0</v>
      </c>
      <c r="AA51" s="104">
        <f>SUM(B51:Z51)</f>
        <v>1464.5050000000001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-15</v>
      </c>
      <c r="D4" s="18">
        <v>-51.1</v>
      </c>
      <c r="E4" s="18">
        <v>-74</v>
      </c>
      <c r="F4" s="18">
        <v>-82.5</v>
      </c>
      <c r="G4" s="18">
        <v>-86</v>
      </c>
      <c r="H4" s="18">
        <v>-72.900000000000006</v>
      </c>
      <c r="I4" s="18"/>
      <c r="J4" s="18"/>
      <c r="K4" s="18"/>
      <c r="L4" s="18"/>
      <c r="M4" s="18">
        <v>-76.8</v>
      </c>
      <c r="N4" s="18">
        <v>-69.2</v>
      </c>
      <c r="O4" s="18">
        <v>-44.1</v>
      </c>
      <c r="P4" s="18">
        <v>-68.5</v>
      </c>
      <c r="Q4" s="18">
        <v>-83.8</v>
      </c>
      <c r="R4" s="18">
        <v>-30.5</v>
      </c>
      <c r="S4" s="18">
        <v>-83.8</v>
      </c>
      <c r="T4" s="18">
        <v>-95.8</v>
      </c>
      <c r="U4" s="18">
        <v>-98.1</v>
      </c>
      <c r="V4" s="18">
        <v>-80.900000000000006</v>
      </c>
      <c r="W4" s="18"/>
      <c r="X4" s="18"/>
      <c r="Y4" s="18"/>
      <c r="Z4" s="19"/>
      <c r="AA4" s="111">
        <f>SUM(B4:Z4)</f>
        <v>-1113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61.23</v>
      </c>
      <c r="C7" s="117">
        <v>66.099999999999994</v>
      </c>
      <c r="D7" s="117">
        <v>64.3</v>
      </c>
      <c r="E7" s="117">
        <v>65</v>
      </c>
      <c r="F7" s="117">
        <v>50</v>
      </c>
      <c r="G7" s="117">
        <v>64.510000000000005</v>
      </c>
      <c r="H7" s="117">
        <v>85</v>
      </c>
      <c r="I7" s="117">
        <v>84.54</v>
      </c>
      <c r="J7" s="117">
        <v>64.55</v>
      </c>
      <c r="K7" s="117">
        <v>73.52</v>
      </c>
      <c r="L7" s="117">
        <v>20</v>
      </c>
      <c r="M7" s="117">
        <v>1</v>
      </c>
      <c r="N7" s="117">
        <v>0.99</v>
      </c>
      <c r="O7" s="117">
        <v>2.2799999999999998</v>
      </c>
      <c r="P7" s="117">
        <v>0.51</v>
      </c>
      <c r="Q7" s="117">
        <v>17.93</v>
      </c>
      <c r="R7" s="117">
        <v>55.06</v>
      </c>
      <c r="S7" s="117">
        <v>75</v>
      </c>
      <c r="T7" s="117">
        <v>92</v>
      </c>
      <c r="U7" s="117">
        <v>105.9</v>
      </c>
      <c r="V7" s="117">
        <v>118.19</v>
      </c>
      <c r="W7" s="117">
        <v>92.17</v>
      </c>
      <c r="X7" s="117">
        <v>76.239999999999995</v>
      </c>
      <c r="Y7" s="117">
        <v>69.02</v>
      </c>
      <c r="Z7" s="118"/>
      <c r="AA7" s="119">
        <f>IF(SUM(B7:Z7)&lt;&gt;0,AVERAGEIF(B7:Z7,"&lt;&gt;"""),"")</f>
        <v>58.543333333333329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15</v>
      </c>
      <c r="D15" s="133">
        <v>51.1</v>
      </c>
      <c r="E15" s="133">
        <v>74</v>
      </c>
      <c r="F15" s="133">
        <v>82.5</v>
      </c>
      <c r="G15" s="133">
        <v>86</v>
      </c>
      <c r="H15" s="133">
        <v>72.900000000000006</v>
      </c>
      <c r="I15" s="133"/>
      <c r="J15" s="133"/>
      <c r="K15" s="133"/>
      <c r="L15" s="133"/>
      <c r="M15" s="133">
        <v>76.8</v>
      </c>
      <c r="N15" s="133">
        <v>69.2</v>
      </c>
      <c r="O15" s="133">
        <v>44.1</v>
      </c>
      <c r="P15" s="133">
        <v>68.5</v>
      </c>
      <c r="Q15" s="133">
        <v>83.8</v>
      </c>
      <c r="R15" s="133">
        <v>30.5</v>
      </c>
      <c r="S15" s="133">
        <v>83.8</v>
      </c>
      <c r="T15" s="133">
        <v>95.8</v>
      </c>
      <c r="U15" s="133">
        <v>98.1</v>
      </c>
      <c r="V15" s="133">
        <v>80.900000000000006</v>
      </c>
      <c r="W15" s="133"/>
      <c r="X15" s="133"/>
      <c r="Y15" s="133"/>
      <c r="Z15" s="131"/>
      <c r="AA15" s="132">
        <f t="shared" si="0"/>
        <v>1113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15</v>
      </c>
      <c r="D16" s="135">
        <f t="shared" si="1"/>
        <v>51.1</v>
      </c>
      <c r="E16" s="135">
        <f t="shared" si="1"/>
        <v>74</v>
      </c>
      <c r="F16" s="135">
        <f t="shared" si="1"/>
        <v>82.5</v>
      </c>
      <c r="G16" s="135">
        <f t="shared" si="1"/>
        <v>86</v>
      </c>
      <c r="H16" s="135">
        <f t="shared" si="1"/>
        <v>72.900000000000006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76.8</v>
      </c>
      <c r="N16" s="135">
        <f t="shared" si="1"/>
        <v>69.2</v>
      </c>
      <c r="O16" s="135">
        <f t="shared" si="1"/>
        <v>44.1</v>
      </c>
      <c r="P16" s="135">
        <f t="shared" si="1"/>
        <v>68.5</v>
      </c>
      <c r="Q16" s="135">
        <f t="shared" si="1"/>
        <v>83.8</v>
      </c>
      <c r="R16" s="135">
        <f t="shared" si="1"/>
        <v>30.5</v>
      </c>
      <c r="S16" s="135">
        <f t="shared" si="1"/>
        <v>83.8</v>
      </c>
      <c r="T16" s="135">
        <f t="shared" si="1"/>
        <v>95.8</v>
      </c>
      <c r="U16" s="135">
        <f t="shared" si="1"/>
        <v>98.1</v>
      </c>
      <c r="V16" s="135">
        <f t="shared" si="1"/>
        <v>80.900000000000006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1113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2024-05-01T13:28:46Z</dcterms:created>
  <dcterms:modified xsi:type="dcterms:W3CDTF">2024-05-01T13:28:47Z</dcterms:modified>
</cp:coreProperties>
</file>