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<sst xmlns="http://schemas.openxmlformats.org/spreadsheetml/2006/main" count="117" uniqueCount="53">
  <si>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30/04/2024 16:20:04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</si>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</sst>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59.637999999999998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DA-4861-9A78-36283EE819E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DA-4861-9A78-36283EE819E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42.933</c:v>
                </c:pt>
                <c:pt idx="19">
                  <c:v>34.363999999999997</c:v>
                </c:pt>
                <c:pt idx="20">
                  <c:v>10.673</c:v>
                </c:pt>
                <c:pt idx="21">
                  <c:v>34.257000000000005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DA-4861-9A78-36283EE819E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37.1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DA-4861-9A78-36283EE819E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11.525</c:v>
                </c:pt>
                <c:pt idx="2">
                  <c:v>11.888</c:v>
                </c:pt>
                <c:pt idx="3">
                  <c:v>12.024000000000001</c:v>
                </c:pt>
                <c:pt idx="4">
                  <c:v>14.061</c:v>
                </c:pt>
                <c:pt idx="5">
                  <c:v>13.808999999999999</c:v>
                </c:pt>
                <c:pt idx="6">
                  <c:v>1.4709999999999999</c:v>
                </c:pt>
                <c:pt idx="7">
                  <c:v>2.8159999999999998</c:v>
                </c:pt>
                <c:pt idx="8">
                  <c:v>25.396999999999998</c:v>
                </c:pt>
                <c:pt idx="9">
                  <c:v>36.281999999999996</c:v>
                </c:pt>
                <c:pt idx="10">
                  <c:v>23.292000000000002</c:v>
                </c:pt>
                <c:pt idx="11">
                  <c:v>15.67</c:v>
                </c:pt>
                <c:pt idx="12">
                  <c:v>15.548</c:v>
                </c:pt>
                <c:pt idx="13">
                  <c:v>13.847999999999999</c:v>
                </c:pt>
                <c:pt idx="14">
                  <c:v>14.39</c:v>
                </c:pt>
                <c:pt idx="15">
                  <c:v>12.947000000000001</c:v>
                </c:pt>
                <c:pt idx="16">
                  <c:v>33.019999999999996</c:v>
                </c:pt>
                <c:pt idx="17">
                  <c:v>18.600000000000001</c:v>
                </c:pt>
                <c:pt idx="20">
                  <c:v>6.2750000000000004</c:v>
                </c:pt>
                <c:pt idx="22">
                  <c:v>13.113000000000001</c:v>
                </c:pt>
                <c:pt idx="23">
                  <c:v>13.055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DA-4861-9A78-36283EE819E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DA-4861-9A78-36283EE819E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DA-4861-9A78-36283EE81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59.637999999999998</c:v>
                </c:pt>
                <c:pt idx="1">
                  <c:v>11.525</c:v>
                </c:pt>
                <c:pt idx="2">
                  <c:v>11.888</c:v>
                </c:pt>
                <c:pt idx="3">
                  <c:v>12.023999999999999</c:v>
                </c:pt>
                <c:pt idx="4">
                  <c:v>14.061</c:v>
                </c:pt>
                <c:pt idx="5">
                  <c:v>13.808999999999999</c:v>
                </c:pt>
                <c:pt idx="6">
                  <c:v>1.4710000000000001</c:v>
                </c:pt>
                <c:pt idx="7">
                  <c:v>2.9459999999999997</c:v>
                </c:pt>
                <c:pt idx="8">
                  <c:v>29.397000000000002</c:v>
                </c:pt>
                <c:pt idx="9">
                  <c:v>37.322000000000003</c:v>
                </c:pt>
                <c:pt idx="10">
                  <c:v>23.292000000000002</c:v>
                </c:pt>
                <c:pt idx="11">
                  <c:v>15.67</c:v>
                </c:pt>
                <c:pt idx="12">
                  <c:v>15.558</c:v>
                </c:pt>
                <c:pt idx="13">
                  <c:v>13.848000000000001</c:v>
                </c:pt>
                <c:pt idx="14">
                  <c:v>14.39</c:v>
                </c:pt>
                <c:pt idx="15">
                  <c:v>12.946999999999999</c:v>
                </c:pt>
                <c:pt idx="16">
                  <c:v>33.019999999999996</c:v>
                </c:pt>
                <c:pt idx="17">
                  <c:v>22.6</c:v>
                </c:pt>
                <c:pt idx="18">
                  <c:v>42.933000000000007</c:v>
                </c:pt>
                <c:pt idx="19">
                  <c:v>34.364000000000004</c:v>
                </c:pt>
                <c:pt idx="20">
                  <c:v>16.948</c:v>
                </c:pt>
                <c:pt idx="21">
                  <c:v>71.326999999999998</c:v>
                </c:pt>
                <c:pt idx="22">
                  <c:v>13.113</c:v>
                </c:pt>
                <c:pt idx="23">
                  <c:v>13.055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DA-4861-9A78-36283EE81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34.99</c:v>
                </c:pt>
                <c:pt idx="1">
                  <c:v>45.1</c:v>
                </c:pt>
                <c:pt idx="2">
                  <c:v>61.57</c:v>
                </c:pt>
                <c:pt idx="3">
                  <c:v>55.91</c:v>
                </c:pt>
                <c:pt idx="4">
                  <c:v>58.51</c:v>
                </c:pt>
                <c:pt idx="5">
                  <c:v>56.08</c:v>
                </c:pt>
                <c:pt idx="6">
                  <c:v>43.2</c:v>
                </c:pt>
                <c:pt idx="7">
                  <c:v>30.68</c:v>
                </c:pt>
                <c:pt idx="8">
                  <c:v>19.8</c:v>
                </c:pt>
                <c:pt idx="9">
                  <c:v>1.5</c:v>
                </c:pt>
                <c:pt idx="10">
                  <c:v>0.31</c:v>
                </c:pt>
                <c:pt idx="11">
                  <c:v>0.51</c:v>
                </c:pt>
                <c:pt idx="12">
                  <c:v>0.51</c:v>
                </c:pt>
                <c:pt idx="13">
                  <c:v>0.51</c:v>
                </c:pt>
                <c:pt idx="14">
                  <c:v>0.51</c:v>
                </c:pt>
                <c:pt idx="15">
                  <c:v>0.53</c:v>
                </c:pt>
                <c:pt idx="16">
                  <c:v>1.5</c:v>
                </c:pt>
                <c:pt idx="17">
                  <c:v>13.57</c:v>
                </c:pt>
                <c:pt idx="18">
                  <c:v>80.69</c:v>
                </c:pt>
                <c:pt idx="19">
                  <c:v>86.87</c:v>
                </c:pt>
                <c:pt idx="20">
                  <c:v>133.01</c:v>
                </c:pt>
                <c:pt idx="21">
                  <c:v>88.46</c:v>
                </c:pt>
                <c:pt idx="22">
                  <c:v>55.33</c:v>
                </c:pt>
                <c:pt idx="23">
                  <c:v>60.33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6DA-4861-9A78-36283EE81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59.637999999999998</v>
      </c>
      <c r="C4" s="18">
        <v>11.525</v>
      </c>
      <c r="D4" s="18">
        <v>11.888</v>
      </c>
      <c r="E4" s="18">
        <v>12.024000000000001</v>
      </c>
      <c r="F4" s="18">
        <v>14.061</v>
      </c>
      <c r="G4" s="18">
        <v>13.808999999999999</v>
      </c>
      <c r="H4" s="18">
        <v>1.4709999999999999</v>
      </c>
      <c r="I4" s="18">
        <v>2.9459999999999997</v>
      </c>
      <c r="J4" s="18">
        <v>29.396999999999998</v>
      </c>
      <c r="K4" s="18">
        <v>37.322000000000003</v>
      </c>
      <c r="L4" s="18">
        <v>23.292000000000002</v>
      </c>
      <c r="M4" s="18">
        <v>15.67</v>
      </c>
      <c r="N4" s="18">
        <v>15.558</v>
      </c>
      <c r="O4" s="18">
        <v>13.847999999999999</v>
      </c>
      <c r="P4" s="18">
        <v>14.39</v>
      </c>
      <c r="Q4" s="18">
        <v>12.947000000000001</v>
      </c>
      <c r="R4" s="18">
        <v>33.019999999999996</v>
      </c>
      <c r="S4" s="18">
        <v>22.6</v>
      </c>
      <c r="T4" s="18">
        <v>42.933</v>
      </c>
      <c r="U4" s="18">
        <v>34.363999999999997</v>
      </c>
      <c r="V4" s="18">
        <v>16.948</v>
      </c>
      <c r="W4" s="18">
        <v>71.356999999999999</v>
      </c>
      <c r="X4" s="18">
        <v>13.113000000000001</v>
      </c>
      <c r="Y4" s="18">
        <v>13.055</v>
      </c>
      <c r="Z4" s="19"/>
      <c r="AA4" s="20">
        <f>SUM(B4:Z4)</f>
        <v>537.17599999999993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34.99</v>
      </c>
      <c r="C7" s="28">
        <v>45.1</v>
      </c>
      <c r="D7" s="28">
        <v>61.57</v>
      </c>
      <c r="E7" s="28">
        <v>55.91</v>
      </c>
      <c r="F7" s="28">
        <v>58.51</v>
      </c>
      <c r="G7" s="28">
        <v>56.08</v>
      </c>
      <c r="H7" s="28">
        <v>43.2</v>
      </c>
      <c r="I7" s="28">
        <v>30.68</v>
      </c>
      <c r="J7" s="28">
        <v>19.8</v>
      </c>
      <c r="K7" s="28">
        <v>1.5</v>
      </c>
      <c r="L7" s="28">
        <v>0.31</v>
      </c>
      <c r="M7" s="28">
        <v>0.51</v>
      </c>
      <c r="N7" s="28">
        <v>0.51</v>
      </c>
      <c r="O7" s="28">
        <v>0.51</v>
      </c>
      <c r="P7" s="28">
        <v>0.51</v>
      </c>
      <c r="Q7" s="28">
        <v>0.53</v>
      </c>
      <c r="R7" s="28">
        <v>1.5</v>
      </c>
      <c r="S7" s="28">
        <v>13.57</v>
      </c>
      <c r="T7" s="28">
        <v>80.69</v>
      </c>
      <c r="U7" s="28">
        <v>86.87</v>
      </c>
      <c r="V7" s="28">
        <v>133.01</v>
      </c>
      <c r="W7" s="28">
        <v>88.46</v>
      </c>
      <c r="X7" s="28">
        <v>55.33</v>
      </c>
      <c r="Y7" s="28">
        <v>60.33</v>
      </c>
      <c r="Z7" s="29"/>
      <c r="AA7" s="30">
        <f>IF(SUM(B7:Z7)&lt;&gt;0,AVERAGEIF(B7:Z7,"&lt;&gt;"""),"")</f>
        <v>38.749166666666667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59.637999999999998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59.637999999999998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42.933</v>
      </c>
      <c r="U12" s="52">
        <v>34.363999999999997</v>
      </c>
      <c r="V12" s="52">
        <v>10.673</v>
      </c>
      <c r="W12" s="52">
        <v>34.257000000000005</v>
      </c>
      <c r="X12" s="52"/>
      <c r="Y12" s="52"/>
      <c r="Z12" s="53"/>
      <c r="AA12" s="54">
        <f t="shared" si="0"/>
        <v>122.227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11.525</v>
      </c>
      <c r="D14" s="57">
        <v>11.888</v>
      </c>
      <c r="E14" s="57">
        <v>12.024000000000001</v>
      </c>
      <c r="F14" s="57">
        <v>14.061</v>
      </c>
      <c r="G14" s="57">
        <v>13.808999999999999</v>
      </c>
      <c r="H14" s="57">
        <v>1.4709999999999999</v>
      </c>
      <c r="I14" s="57">
        <v>2.8159999999999998</v>
      </c>
      <c r="J14" s="57">
        <v>25.396999999999998</v>
      </c>
      <c r="K14" s="57">
        <v>36.281999999999996</v>
      </c>
      <c r="L14" s="57">
        <v>23.292000000000002</v>
      </c>
      <c r="M14" s="57">
        <v>15.67</v>
      </c>
      <c r="N14" s="57">
        <v>15.548</v>
      </c>
      <c r="O14" s="57">
        <v>13.847999999999999</v>
      </c>
      <c r="P14" s="57">
        <v>14.39</v>
      </c>
      <c r="Q14" s="57">
        <v>12.947000000000001</v>
      </c>
      <c r="R14" s="57">
        <v>33.019999999999996</v>
      </c>
      <c r="S14" s="57">
        <v>18.600000000000001</v>
      </c>
      <c r="T14" s="57"/>
      <c r="U14" s="57"/>
      <c r="V14" s="57">
        <v>6.2750000000000004</v>
      </c>
      <c r="W14" s="57"/>
      <c r="X14" s="57">
        <v>13.113000000000001</v>
      </c>
      <c r="Y14" s="57">
        <v>13.055</v>
      </c>
      <c r="Z14" s="58"/>
      <c r="AA14" s="59">
        <f t="shared" si="0"/>
        <v>309.03099999999995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59.637999999999998</v>
      </c>
      <c r="C16" s="62">
        <f t="shared" ref="C16:Z16" si="1">IF(LEN(C$2)&gt;0,SUM(C10:C15),"")</f>
        <v>11.525</v>
      </c>
      <c r="D16" s="62">
        <f t="shared" si="1"/>
        <v>11.888</v>
      </c>
      <c r="E16" s="62">
        <f t="shared" si="1"/>
        <v>12.024000000000001</v>
      </c>
      <c r="F16" s="62">
        <f t="shared" si="1"/>
        <v>14.061</v>
      </c>
      <c r="G16" s="62">
        <f t="shared" si="1"/>
        <v>13.808999999999999</v>
      </c>
      <c r="H16" s="62">
        <f t="shared" si="1"/>
        <v>1.4709999999999999</v>
      </c>
      <c r="I16" s="62">
        <f t="shared" si="1"/>
        <v>2.8159999999999998</v>
      </c>
      <c r="J16" s="62">
        <f t="shared" si="1"/>
        <v>25.396999999999998</v>
      </c>
      <c r="K16" s="62">
        <f t="shared" si="1"/>
        <v>36.281999999999996</v>
      </c>
      <c r="L16" s="62">
        <f t="shared" si="1"/>
        <v>23.292000000000002</v>
      </c>
      <c r="M16" s="62">
        <f t="shared" si="1"/>
        <v>15.67</v>
      </c>
      <c r="N16" s="62">
        <f t="shared" si="1"/>
        <v>15.548</v>
      </c>
      <c r="O16" s="62">
        <f t="shared" si="1"/>
        <v>13.847999999999999</v>
      </c>
      <c r="P16" s="62">
        <f t="shared" si="1"/>
        <v>14.39</v>
      </c>
      <c r="Q16" s="62">
        <f t="shared" si="1"/>
        <v>12.947000000000001</v>
      </c>
      <c r="R16" s="62">
        <f t="shared" si="1"/>
        <v>33.019999999999996</v>
      </c>
      <c r="S16" s="62">
        <f t="shared" si="1"/>
        <v>18.600000000000001</v>
      </c>
      <c r="T16" s="62">
        <f t="shared" si="1"/>
        <v>42.933</v>
      </c>
      <c r="U16" s="62">
        <f t="shared" si="1"/>
        <v>34.363999999999997</v>
      </c>
      <c r="V16" s="62">
        <f t="shared" si="1"/>
        <v>16.948</v>
      </c>
      <c r="W16" s="62">
        <f t="shared" si="1"/>
        <v>34.257000000000005</v>
      </c>
      <c r="X16" s="62">
        <f t="shared" si="1"/>
        <v>13.113000000000001</v>
      </c>
      <c r="Y16" s="62">
        <f t="shared" si="1"/>
        <v>13.055</v>
      </c>
      <c r="Z16" s="63" t="str">
        <f t="shared" si="1"/>
        <v/>
      </c>
      <c r="AA16" s="64">
        <f>SUM(AA10:AA15)</f>
        <v>490.89599999999996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0.13</v>
      </c>
      <c r="J20" s="77">
        <v>4</v>
      </c>
      <c r="K20" s="77">
        <v>1.04</v>
      </c>
      <c r="L20" s="77"/>
      <c r="M20" s="77"/>
      <c r="N20" s="77">
        <v>0.01</v>
      </c>
      <c r="O20" s="77"/>
      <c r="P20" s="77"/>
      <c r="Q20" s="77"/>
      <c r="R20" s="77"/>
      <c r="S20" s="77">
        <v>4</v>
      </c>
      <c r="T20" s="77"/>
      <c r="U20" s="77"/>
      <c r="V20" s="77"/>
      <c r="W20" s="77"/>
      <c r="X20" s="77"/>
      <c r="Y20" s="77"/>
      <c r="Z20" s="78"/>
      <c r="AA20" s="79">
        <f t="shared" si="2"/>
        <v>9.18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0.13</v>
      </c>
      <c r="J25" s="88">
        <f t="shared" si="3"/>
        <v>4</v>
      </c>
      <c r="K25" s="88">
        <f t="shared" si="3"/>
        <v>1.04</v>
      </c>
      <c r="L25" s="88">
        <f t="shared" si="3"/>
        <v>0</v>
      </c>
      <c r="M25" s="88">
        <f t="shared" si="3"/>
        <v>0</v>
      </c>
      <c r="N25" s="88">
        <f t="shared" si="3"/>
        <v>0.01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4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9.18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59.637999999999998</v>
      </c>
      <c r="C29" s="77">
        <v>11.525</v>
      </c>
      <c r="D29" s="77">
        <v>11.888</v>
      </c>
      <c r="E29" s="77">
        <v>12.023999999999999</v>
      </c>
      <c r="F29" s="77">
        <v>14.061</v>
      </c>
      <c r="G29" s="77">
        <v>13.808999999999999</v>
      </c>
      <c r="H29" s="77">
        <v>1.4710000000000001</v>
      </c>
      <c r="I29" s="77">
        <v>2.9460000000000002</v>
      </c>
      <c r="J29" s="77">
        <v>29.396999999999998</v>
      </c>
      <c r="K29" s="77">
        <v>37.322000000000003</v>
      </c>
      <c r="L29" s="77">
        <v>23.292000000000002</v>
      </c>
      <c r="M29" s="77">
        <v>15.67</v>
      </c>
      <c r="N29" s="77">
        <v>15.558</v>
      </c>
      <c r="O29" s="77">
        <v>13.848000000000001</v>
      </c>
      <c r="P29" s="77">
        <v>14.39</v>
      </c>
      <c r="Q29" s="77">
        <v>12.946999999999999</v>
      </c>
      <c r="R29" s="77">
        <v>33.020000000000003</v>
      </c>
      <c r="S29" s="77">
        <v>22.6</v>
      </c>
      <c r="T29" s="77">
        <v>42.933</v>
      </c>
      <c r="U29" s="77">
        <v>34.363999999999997</v>
      </c>
      <c r="V29" s="77">
        <v>16.948</v>
      </c>
      <c r="W29" s="77">
        <v>34.256999999999998</v>
      </c>
      <c r="X29" s="77">
        <v>13.113</v>
      </c>
      <c r="Y29" s="77">
        <v>13.055</v>
      </c>
      <c r="Z29" s="78"/>
      <c r="AA29" s="79">
        <f>SUM(B29:Z29)</f>
        <v>500.07599999999991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59.637999999999998</v>
      </c>
      <c r="C31" s="62">
        <f t="shared" ref="C31:Z31" si="4">IF(LEN(C$2)&gt;0,SUM(C28:C30),"")</f>
        <v>11.525</v>
      </c>
      <c r="D31" s="62">
        <f t="shared" si="4"/>
        <v>11.888</v>
      </c>
      <c r="E31" s="62">
        <f t="shared" si="4"/>
        <v>12.023999999999999</v>
      </c>
      <c r="F31" s="62">
        <f t="shared" si="4"/>
        <v>14.061</v>
      </c>
      <c r="G31" s="62">
        <f t="shared" si="4"/>
        <v>13.808999999999999</v>
      </c>
      <c r="H31" s="62">
        <f t="shared" si="4"/>
        <v>1.4710000000000001</v>
      </c>
      <c r="I31" s="62">
        <f t="shared" si="4"/>
        <v>2.9460000000000002</v>
      </c>
      <c r="J31" s="62">
        <f t="shared" si="4"/>
        <v>29.396999999999998</v>
      </c>
      <c r="K31" s="62">
        <f t="shared" si="4"/>
        <v>37.322000000000003</v>
      </c>
      <c r="L31" s="62">
        <f t="shared" si="4"/>
        <v>23.292000000000002</v>
      </c>
      <c r="M31" s="62">
        <f t="shared" si="4"/>
        <v>15.67</v>
      </c>
      <c r="N31" s="62">
        <f t="shared" si="4"/>
        <v>15.558</v>
      </c>
      <c r="O31" s="62">
        <f t="shared" si="4"/>
        <v>13.848000000000001</v>
      </c>
      <c r="P31" s="62">
        <f t="shared" si="4"/>
        <v>14.39</v>
      </c>
      <c r="Q31" s="62">
        <f t="shared" si="4"/>
        <v>12.946999999999999</v>
      </c>
      <c r="R31" s="62">
        <f t="shared" si="4"/>
        <v>33.020000000000003</v>
      </c>
      <c r="S31" s="62">
        <f t="shared" si="4"/>
        <v>22.6</v>
      </c>
      <c r="T31" s="62">
        <f t="shared" si="4"/>
        <v>42.933</v>
      </c>
      <c r="U31" s="62">
        <f t="shared" si="4"/>
        <v>34.363999999999997</v>
      </c>
      <c r="V31" s="62">
        <f t="shared" si="4"/>
        <v>16.948</v>
      </c>
      <c r="W31" s="62">
        <f t="shared" si="4"/>
        <v>34.256999999999998</v>
      </c>
      <c r="X31" s="62">
        <f t="shared" si="4"/>
        <v>13.113</v>
      </c>
      <c r="Y31" s="62">
        <f t="shared" si="4"/>
        <v>13.055</v>
      </c>
      <c r="Z31" s="63" t="str">
        <f t="shared" si="4"/>
        <v/>
      </c>
      <c r="AA31" s="64">
        <f>SUM(AA28:AA30)</f>
        <v>500.07599999999991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37.1</v>
      </c>
      <c r="X38" s="99"/>
      <c r="Y38" s="99"/>
      <c r="Z38" s="100"/>
      <c r="AA38" s="79">
        <f t="shared" si="5"/>
        <v>37.1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37.1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37.1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37.1</v>
      </c>
      <c r="X46" s="99"/>
      <c r="Y46" s="99"/>
      <c r="Z46" s="100"/>
      <c r="AA46" s="79">
        <f t="shared" si="7"/>
        <v>37.1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37.1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59.637999999999998</v>
      </c>
      <c r="C51" s="88">
        <f t="shared" si="10"/>
        <v>11.525</v>
      </c>
      <c r="D51" s="88">
        <f t="shared" si="10"/>
        <v>11.888</v>
      </c>
      <c r="E51" s="88">
        <f t="shared" si="10"/>
        <v>12.024000000000001</v>
      </c>
      <c r="F51" s="88">
        <f t="shared" si="10"/>
        <v>14.061</v>
      </c>
      <c r="G51" s="88">
        <f t="shared" si="10"/>
        <v>13.808999999999999</v>
      </c>
      <c r="H51" s="88">
        <f t="shared" si="10"/>
        <v>1.4709999999999999</v>
      </c>
      <c r="I51" s="88">
        <f t="shared" si="10"/>
        <v>2.9459999999999997</v>
      </c>
      <c r="J51" s="88">
        <f t="shared" si="10"/>
        <v>29.396999999999998</v>
      </c>
      <c r="K51" s="88">
        <f t="shared" si="10"/>
        <v>37.321999999999996</v>
      </c>
      <c r="L51" s="88">
        <f t="shared" si="10"/>
        <v>23.292000000000002</v>
      </c>
      <c r="M51" s="88">
        <f t="shared" si="10"/>
        <v>15.67</v>
      </c>
      <c r="N51" s="88">
        <f t="shared" si="10"/>
        <v>15.558</v>
      </c>
      <c r="O51" s="88">
        <f t="shared" si="10"/>
        <v>13.847999999999999</v>
      </c>
      <c r="P51" s="88">
        <f t="shared" si="10"/>
        <v>14.39</v>
      </c>
      <c r="Q51" s="88">
        <f t="shared" si="10"/>
        <v>12.947000000000001</v>
      </c>
      <c r="R51" s="88">
        <f t="shared" si="10"/>
        <v>33.019999999999996</v>
      </c>
      <c r="S51" s="88">
        <f t="shared" si="10"/>
        <v>22.6</v>
      </c>
      <c r="T51" s="88">
        <f t="shared" si="10"/>
        <v>42.933</v>
      </c>
      <c r="U51" s="88">
        <f t="shared" si="10"/>
        <v>34.363999999999997</v>
      </c>
      <c r="V51" s="88">
        <f t="shared" si="10"/>
        <v>16.948</v>
      </c>
      <c r="W51" s="88">
        <f t="shared" si="10"/>
        <v>71.356999999999999</v>
      </c>
      <c r="X51" s="88">
        <f t="shared" si="10"/>
        <v>13.113000000000001</v>
      </c>
      <c r="Y51" s="88">
        <f t="shared" si="10"/>
        <v>13.055</v>
      </c>
      <c r="Z51" s="89" t="str">
        <f t="shared" si="10"/>
        <v/>
      </c>
      <c r="AA51" s="104">
        <f>SUM(B51:Z51)</f>
        <v>537.17599999999993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59.637999999999998</v>
      </c>
      <c r="C4" s="18">
        <v>11.525</v>
      </c>
      <c r="D4" s="18">
        <v>11.888</v>
      </c>
      <c r="E4" s="18">
        <v>12.023999999999999</v>
      </c>
      <c r="F4" s="18">
        <v>14.061</v>
      </c>
      <c r="G4" s="18">
        <v>13.808999999999999</v>
      </c>
      <c r="H4" s="18">
        <v>1.4710000000000001</v>
      </c>
      <c r="I4" s="18">
        <v>2.9459999999999997</v>
      </c>
      <c r="J4" s="18">
        <v>29.397000000000002</v>
      </c>
      <c r="K4" s="18">
        <v>37.322000000000003</v>
      </c>
      <c r="L4" s="18">
        <v>23.292000000000002</v>
      </c>
      <c r="M4" s="18">
        <v>15.67</v>
      </c>
      <c r="N4" s="18">
        <v>15.558</v>
      </c>
      <c r="O4" s="18">
        <v>13.848000000000001</v>
      </c>
      <c r="P4" s="18">
        <v>14.39</v>
      </c>
      <c r="Q4" s="18">
        <v>12.946999999999999</v>
      </c>
      <c r="R4" s="18">
        <v>33.019999999999996</v>
      </c>
      <c r="S4" s="18">
        <v>22.6</v>
      </c>
      <c r="T4" s="18">
        <v>42.933000000000007</v>
      </c>
      <c r="U4" s="18">
        <v>34.364000000000004</v>
      </c>
      <c r="V4" s="18">
        <v>16.948</v>
      </c>
      <c r="W4" s="18">
        <v>71.326999999999998</v>
      </c>
      <c r="X4" s="18">
        <v>13.113</v>
      </c>
      <c r="Y4" s="18">
        <v>13.055</v>
      </c>
      <c r="Z4" s="19"/>
      <c r="AA4" s="20">
        <f>SUM(B4:Z4)</f>
        <v>537.14599999999984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34.99</v>
      </c>
      <c r="C7" s="28">
        <v>45.1</v>
      </c>
      <c r="D7" s="28">
        <v>61.57</v>
      </c>
      <c r="E7" s="28">
        <v>55.91</v>
      </c>
      <c r="F7" s="28">
        <v>58.51</v>
      </c>
      <c r="G7" s="28">
        <v>56.08</v>
      </c>
      <c r="H7" s="28">
        <v>43.2</v>
      </c>
      <c r="I7" s="28">
        <v>30.68</v>
      </c>
      <c r="J7" s="28">
        <v>19.8</v>
      </c>
      <c r="K7" s="28">
        <v>1.5</v>
      </c>
      <c r="L7" s="28">
        <v>0.31</v>
      </c>
      <c r="M7" s="28">
        <v>0.51</v>
      </c>
      <c r="N7" s="28">
        <v>0.51</v>
      </c>
      <c r="O7" s="28">
        <v>0.51</v>
      </c>
      <c r="P7" s="28">
        <v>0.51</v>
      </c>
      <c r="Q7" s="28">
        <v>0.53</v>
      </c>
      <c r="R7" s="28">
        <v>1.5</v>
      </c>
      <c r="S7" s="28">
        <v>13.57</v>
      </c>
      <c r="T7" s="28">
        <v>80.69</v>
      </c>
      <c r="U7" s="28">
        <v>86.87</v>
      </c>
      <c r="V7" s="28">
        <v>133.01</v>
      </c>
      <c r="W7" s="28">
        <v>88.46</v>
      </c>
      <c r="X7" s="28">
        <v>55.33</v>
      </c>
      <c r="Y7" s="28">
        <v>60.33</v>
      </c>
      <c r="Z7" s="29"/>
      <c r="AA7" s="30">
        <f>IF(SUM(B7:Z7)&lt;&gt;0,AVERAGEIF(B7:Z7,"&lt;&gt;"""),"")</f>
        <v>38.749166666666667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0.03</v>
      </c>
      <c r="V12" s="52"/>
      <c r="W12" s="52"/>
      <c r="X12" s="52"/>
      <c r="Y12" s="52"/>
      <c r="Z12" s="53"/>
      <c r="AA12" s="54">
        <f t="shared" si="0"/>
        <v>0.03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15.334999999999999</v>
      </c>
      <c r="C14" s="57">
        <v>10.585000000000001</v>
      </c>
      <c r="D14" s="57">
        <v>11.888</v>
      </c>
      <c r="E14" s="57">
        <v>12.023999999999999</v>
      </c>
      <c r="F14" s="57">
        <v>14.061</v>
      </c>
      <c r="G14" s="57">
        <v>13.808999999999999</v>
      </c>
      <c r="H14" s="57"/>
      <c r="I14" s="57"/>
      <c r="J14" s="57"/>
      <c r="K14" s="57">
        <v>4.9770000000000003</v>
      </c>
      <c r="L14" s="57">
        <v>5.0960000000000001</v>
      </c>
      <c r="M14" s="57">
        <v>5.3569999999999993</v>
      </c>
      <c r="N14" s="57">
        <v>5.4689999999999994</v>
      </c>
      <c r="O14" s="57">
        <v>5.3160000000000007</v>
      </c>
      <c r="P14" s="57">
        <v>5.1609999999999996</v>
      </c>
      <c r="Q14" s="57">
        <v>4.8369999999999997</v>
      </c>
      <c r="R14" s="57">
        <v>4.351</v>
      </c>
      <c r="S14" s="57">
        <v>3.9089999999999998</v>
      </c>
      <c r="T14" s="57">
        <v>1.5639999999999996</v>
      </c>
      <c r="U14" s="57">
        <v>0.13500000000000001</v>
      </c>
      <c r="V14" s="57"/>
      <c r="W14" s="57">
        <v>0.69599999999999995</v>
      </c>
      <c r="X14" s="57"/>
      <c r="Y14" s="57"/>
      <c r="Z14" s="58"/>
      <c r="AA14" s="59">
        <f t="shared" si="0"/>
        <v>124.57000000000001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15.334999999999999</v>
      </c>
      <c r="C16" s="62">
        <f t="shared" ref="C16:Z16" si="1">IF(LEN(C$2)&gt;0,SUM(C10:C15),"")</f>
        <v>10.585000000000001</v>
      </c>
      <c r="D16" s="62">
        <f t="shared" si="1"/>
        <v>11.888</v>
      </c>
      <c r="E16" s="62">
        <f t="shared" si="1"/>
        <v>12.023999999999999</v>
      </c>
      <c r="F16" s="62">
        <f t="shared" si="1"/>
        <v>14.061</v>
      </c>
      <c r="G16" s="62">
        <f t="shared" si="1"/>
        <v>13.808999999999999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4.9770000000000003</v>
      </c>
      <c r="L16" s="62">
        <f t="shared" si="1"/>
        <v>5.0960000000000001</v>
      </c>
      <c r="M16" s="62">
        <f t="shared" si="1"/>
        <v>5.3569999999999993</v>
      </c>
      <c r="N16" s="62">
        <f t="shared" si="1"/>
        <v>5.4689999999999994</v>
      </c>
      <c r="O16" s="62">
        <f t="shared" si="1"/>
        <v>5.3160000000000007</v>
      </c>
      <c r="P16" s="62">
        <f t="shared" si="1"/>
        <v>5.1609999999999996</v>
      </c>
      <c r="Q16" s="62">
        <f t="shared" si="1"/>
        <v>4.8369999999999997</v>
      </c>
      <c r="R16" s="62">
        <f t="shared" si="1"/>
        <v>4.351</v>
      </c>
      <c r="S16" s="62">
        <f t="shared" si="1"/>
        <v>3.9089999999999998</v>
      </c>
      <c r="T16" s="62">
        <f t="shared" si="1"/>
        <v>1.5639999999999996</v>
      </c>
      <c r="U16" s="62">
        <f t="shared" si="1"/>
        <v>0.16500000000000001</v>
      </c>
      <c r="V16" s="62">
        <f t="shared" si="1"/>
        <v>0</v>
      </c>
      <c r="W16" s="62">
        <f t="shared" si="1"/>
        <v>0.69599999999999995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124.60000000000001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/>
      <c r="D19" s="72"/>
      <c r="E19" s="72"/>
      <c r="F19" s="72"/>
      <c r="G19" s="72"/>
      <c r="H19" s="72">
        <v>0.248</v>
      </c>
      <c r="I19" s="72">
        <v>1.5</v>
      </c>
      <c r="J19" s="72"/>
      <c r="K19" s="72"/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13.048</v>
      </c>
    </row>
    <row r="20" spans="1:27" ht="24.95" customHeight="1" x14ac:dyDescent="0.2">
      <c r="A20" s="75" t="s">
        <v>15</v>
      </c>
      <c r="B20" s="76">
        <v>5.8769999999999998</v>
      </c>
      <c r="C20" s="77"/>
      <c r="D20" s="77"/>
      <c r="E20" s="77"/>
      <c r="F20" s="77"/>
      <c r="G20" s="77"/>
      <c r="H20" s="77"/>
      <c r="I20" s="77"/>
      <c r="J20" s="77">
        <v>17.382000000000001</v>
      </c>
      <c r="K20" s="77">
        <v>19.627000000000002</v>
      </c>
      <c r="L20" s="77">
        <v>5.01</v>
      </c>
      <c r="M20" s="77">
        <v>5.04</v>
      </c>
      <c r="N20" s="77">
        <v>5.0599999999999996</v>
      </c>
      <c r="O20" s="77">
        <v>5.05</v>
      </c>
      <c r="P20" s="77">
        <v>5.03</v>
      </c>
      <c r="Q20" s="77">
        <v>5.0199999999999996</v>
      </c>
      <c r="R20" s="77">
        <v>16.204999999999998</v>
      </c>
      <c r="S20" s="77">
        <v>9.6530000000000005</v>
      </c>
      <c r="T20" s="77">
        <v>1.117</v>
      </c>
      <c r="U20" s="77">
        <v>1.1359999999999999</v>
      </c>
      <c r="V20" s="77"/>
      <c r="W20" s="77">
        <v>0.81</v>
      </c>
      <c r="X20" s="77"/>
      <c r="Y20" s="77"/>
      <c r="Z20" s="78"/>
      <c r="AA20" s="79">
        <f t="shared" si="2"/>
        <v>102.017</v>
      </c>
    </row>
    <row r="21" spans="1:27" ht="24.95" customHeight="1" x14ac:dyDescent="0.2">
      <c r="A21" s="75" t="s">
        <v>16</v>
      </c>
      <c r="B21" s="80">
        <v>36.125999999999998</v>
      </c>
      <c r="C21" s="81">
        <v>0.94</v>
      </c>
      <c r="D21" s="81"/>
      <c r="E21" s="81"/>
      <c r="F21" s="81"/>
      <c r="G21" s="81"/>
      <c r="H21" s="81">
        <v>1.2230000000000001</v>
      </c>
      <c r="I21" s="81">
        <v>1.446</v>
      </c>
      <c r="J21" s="81">
        <v>12.015000000000001</v>
      </c>
      <c r="K21" s="81">
        <v>12.718</v>
      </c>
      <c r="L21" s="81">
        <v>11.686</v>
      </c>
      <c r="M21" s="81">
        <v>3.7730000000000001</v>
      </c>
      <c r="N21" s="81">
        <v>3.5289999999999999</v>
      </c>
      <c r="O21" s="81">
        <v>1.982</v>
      </c>
      <c r="P21" s="81">
        <v>2.6989999999999998</v>
      </c>
      <c r="Q21" s="81">
        <v>1.59</v>
      </c>
      <c r="R21" s="81">
        <v>12.464</v>
      </c>
      <c r="S21" s="81">
        <v>9.0380000000000003</v>
      </c>
      <c r="T21" s="81">
        <v>40.252000000000002</v>
      </c>
      <c r="U21" s="81">
        <v>33.063000000000002</v>
      </c>
      <c r="V21" s="81">
        <v>16.948</v>
      </c>
      <c r="W21" s="81">
        <v>69.820999999999998</v>
      </c>
      <c r="X21" s="81">
        <v>13.113</v>
      </c>
      <c r="Y21" s="81">
        <v>13.055</v>
      </c>
      <c r="Z21" s="78"/>
      <c r="AA21" s="79">
        <f t="shared" si="2"/>
        <v>297.48099999999999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44.302999999999997</v>
      </c>
      <c r="C25" s="88">
        <f t="shared" si="3"/>
        <v>0.94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1.4710000000000001</v>
      </c>
      <c r="I25" s="88">
        <f t="shared" si="3"/>
        <v>2.9459999999999997</v>
      </c>
      <c r="J25" s="88">
        <f t="shared" si="3"/>
        <v>29.397000000000002</v>
      </c>
      <c r="K25" s="88">
        <f t="shared" si="3"/>
        <v>32.344999999999999</v>
      </c>
      <c r="L25" s="88">
        <f t="shared" si="3"/>
        <v>18.195999999999998</v>
      </c>
      <c r="M25" s="88">
        <f t="shared" si="3"/>
        <v>10.313000000000001</v>
      </c>
      <c r="N25" s="88">
        <f t="shared" si="3"/>
        <v>10.088999999999999</v>
      </c>
      <c r="O25" s="88">
        <f t="shared" si="3"/>
        <v>8.532</v>
      </c>
      <c r="P25" s="88">
        <f t="shared" si="3"/>
        <v>9.2289999999999992</v>
      </c>
      <c r="Q25" s="88">
        <f t="shared" si="3"/>
        <v>8.11</v>
      </c>
      <c r="R25" s="88">
        <f t="shared" si="3"/>
        <v>28.668999999999997</v>
      </c>
      <c r="S25" s="88">
        <f t="shared" si="3"/>
        <v>18.691000000000003</v>
      </c>
      <c r="T25" s="88">
        <f t="shared" si="3"/>
        <v>41.369</v>
      </c>
      <c r="U25" s="88">
        <f t="shared" si="3"/>
        <v>34.199000000000005</v>
      </c>
      <c r="V25" s="88">
        <f t="shared" si="3"/>
        <v>16.948</v>
      </c>
      <c r="W25" s="88">
        <f t="shared" si="3"/>
        <v>70.631</v>
      </c>
      <c r="X25" s="88">
        <f t="shared" si="3"/>
        <v>13.113</v>
      </c>
      <c r="Y25" s="88">
        <f t="shared" si="3"/>
        <v>13.055</v>
      </c>
      <c r="Z25" s="89">
        <f t="shared" si="3"/>
        <v>0</v>
      </c>
      <c r="AA25" s="90">
        <f t="shared" si="3"/>
        <v>412.54599999999999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59.637999999999998</v>
      </c>
      <c r="C29" s="77">
        <v>11.525</v>
      </c>
      <c r="D29" s="77">
        <v>11.888</v>
      </c>
      <c r="E29" s="77">
        <v>12.023999999999999</v>
      </c>
      <c r="F29" s="77">
        <v>14.061</v>
      </c>
      <c r="G29" s="77">
        <v>13.808999999999999</v>
      </c>
      <c r="H29" s="77">
        <v>1.4710000000000001</v>
      </c>
      <c r="I29" s="77">
        <v>2.9460000000000002</v>
      </c>
      <c r="J29" s="77">
        <v>29.396999999999998</v>
      </c>
      <c r="K29" s="77">
        <v>37.322000000000003</v>
      </c>
      <c r="L29" s="77">
        <v>23.292000000000002</v>
      </c>
      <c r="M29" s="77">
        <v>15.67</v>
      </c>
      <c r="N29" s="77">
        <v>15.558</v>
      </c>
      <c r="O29" s="77">
        <v>13.848000000000001</v>
      </c>
      <c r="P29" s="77">
        <v>14.39</v>
      </c>
      <c r="Q29" s="77">
        <v>12.946999999999999</v>
      </c>
      <c r="R29" s="77">
        <v>33.020000000000003</v>
      </c>
      <c r="S29" s="77">
        <v>22.6</v>
      </c>
      <c r="T29" s="77">
        <v>42.933</v>
      </c>
      <c r="U29" s="77">
        <v>34.363999999999997</v>
      </c>
      <c r="V29" s="77">
        <v>16.948</v>
      </c>
      <c r="W29" s="77">
        <v>71.326999999999998</v>
      </c>
      <c r="X29" s="77">
        <v>13.113</v>
      </c>
      <c r="Y29" s="77">
        <v>13.055</v>
      </c>
      <c r="Z29" s="78"/>
      <c r="AA29" s="79">
        <f>SUM(B29:Z29)</f>
        <v>537.14599999999984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59.637999999999998</v>
      </c>
      <c r="C31" s="62">
        <f t="shared" si="4"/>
        <v>11.525</v>
      </c>
      <c r="D31" s="62">
        <f t="shared" si="4"/>
        <v>11.888</v>
      </c>
      <c r="E31" s="62">
        <f t="shared" si="4"/>
        <v>12.023999999999999</v>
      </c>
      <c r="F31" s="62">
        <f t="shared" si="4"/>
        <v>14.061</v>
      </c>
      <c r="G31" s="62">
        <f t="shared" si="4"/>
        <v>13.808999999999999</v>
      </c>
      <c r="H31" s="62">
        <f t="shared" si="4"/>
        <v>1.4710000000000001</v>
      </c>
      <c r="I31" s="62">
        <f t="shared" si="4"/>
        <v>2.9460000000000002</v>
      </c>
      <c r="J31" s="62">
        <f t="shared" si="4"/>
        <v>29.396999999999998</v>
      </c>
      <c r="K31" s="62">
        <f t="shared" si="4"/>
        <v>37.322000000000003</v>
      </c>
      <c r="L31" s="62">
        <f t="shared" si="4"/>
        <v>23.292000000000002</v>
      </c>
      <c r="M31" s="62">
        <f t="shared" si="4"/>
        <v>15.67</v>
      </c>
      <c r="N31" s="62">
        <f t="shared" si="4"/>
        <v>15.558</v>
      </c>
      <c r="O31" s="62">
        <f t="shared" si="4"/>
        <v>13.848000000000001</v>
      </c>
      <c r="P31" s="62">
        <f t="shared" si="4"/>
        <v>14.39</v>
      </c>
      <c r="Q31" s="62">
        <f t="shared" si="4"/>
        <v>12.946999999999999</v>
      </c>
      <c r="R31" s="62">
        <f t="shared" si="4"/>
        <v>33.020000000000003</v>
      </c>
      <c r="S31" s="62">
        <f t="shared" si="4"/>
        <v>22.6</v>
      </c>
      <c r="T31" s="62">
        <f t="shared" si="4"/>
        <v>42.933</v>
      </c>
      <c r="U31" s="62">
        <f t="shared" si="4"/>
        <v>34.363999999999997</v>
      </c>
      <c r="V31" s="62">
        <f t="shared" si="4"/>
        <v>16.948</v>
      </c>
      <c r="W31" s="62">
        <f t="shared" si="4"/>
        <v>71.326999999999998</v>
      </c>
      <c r="X31" s="62">
        <f t="shared" si="4"/>
        <v>13.113</v>
      </c>
      <c r="Y31" s="62">
        <f t="shared" si="4"/>
        <v>13.055</v>
      </c>
      <c r="Z31" s="63">
        <f t="shared" si="4"/>
        <v>0</v>
      </c>
      <c r="AA31" s="64">
        <f t="shared" si="4"/>
        <v>537.14599999999984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59.637999999999998</v>
      </c>
      <c r="C51" s="88">
        <f t="shared" si="10"/>
        <v>11.525</v>
      </c>
      <c r="D51" s="88">
        <f t="shared" si="10"/>
        <v>11.888</v>
      </c>
      <c r="E51" s="88">
        <f t="shared" si="10"/>
        <v>12.023999999999999</v>
      </c>
      <c r="F51" s="88">
        <f t="shared" si="10"/>
        <v>14.061</v>
      </c>
      <c r="G51" s="88">
        <f t="shared" si="10"/>
        <v>13.808999999999999</v>
      </c>
      <c r="H51" s="88">
        <f t="shared" si="10"/>
        <v>1.4710000000000001</v>
      </c>
      <c r="I51" s="88">
        <f t="shared" si="10"/>
        <v>2.9459999999999997</v>
      </c>
      <c r="J51" s="88">
        <f t="shared" si="10"/>
        <v>29.397000000000002</v>
      </c>
      <c r="K51" s="88">
        <f t="shared" si="10"/>
        <v>37.322000000000003</v>
      </c>
      <c r="L51" s="88">
        <f t="shared" si="10"/>
        <v>23.291999999999998</v>
      </c>
      <c r="M51" s="88">
        <f t="shared" si="10"/>
        <v>15.67</v>
      </c>
      <c r="N51" s="88">
        <f t="shared" si="10"/>
        <v>15.557999999999998</v>
      </c>
      <c r="O51" s="88">
        <f t="shared" si="10"/>
        <v>13.848000000000001</v>
      </c>
      <c r="P51" s="88">
        <f t="shared" si="10"/>
        <v>14.389999999999999</v>
      </c>
      <c r="Q51" s="88">
        <f t="shared" si="10"/>
        <v>12.946999999999999</v>
      </c>
      <c r="R51" s="88">
        <f t="shared" si="10"/>
        <v>33.019999999999996</v>
      </c>
      <c r="S51" s="88">
        <f t="shared" si="10"/>
        <v>22.6</v>
      </c>
      <c r="T51" s="88">
        <f t="shared" si="10"/>
        <v>42.933</v>
      </c>
      <c r="U51" s="88">
        <f t="shared" si="10"/>
        <v>34.364000000000004</v>
      </c>
      <c r="V51" s="88">
        <f t="shared" si="10"/>
        <v>16.948</v>
      </c>
      <c r="W51" s="88">
        <f t="shared" si="10"/>
        <v>71.326999999999998</v>
      </c>
      <c r="X51" s="88">
        <f t="shared" si="10"/>
        <v>13.113</v>
      </c>
      <c r="Y51" s="88">
        <f t="shared" si="10"/>
        <v>13.055</v>
      </c>
      <c r="Z51" s="89">
        <f t="shared" si="10"/>
        <v>0</v>
      </c>
      <c r="AA51" s="104">
        <f>SUM(B51:Z51)</f>
        <v>537.14599999999984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-37.1</v>
      </c>
      <c r="X4" s="18"/>
      <c r="Y4" s="18"/>
      <c r="Z4" s="19"/>
      <c r="AA4" s="111">
        <f>SUM(B4:Z4)</f>
        <v>-37.1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34.99</v>
      </c>
      <c r="C7" s="117">
        <v>45.1</v>
      </c>
      <c r="D7" s="117">
        <v>61.57</v>
      </c>
      <c r="E7" s="117">
        <v>55.91</v>
      </c>
      <c r="F7" s="117">
        <v>58.51</v>
      </c>
      <c r="G7" s="117">
        <v>56.08</v>
      </c>
      <c r="H7" s="117">
        <v>43.2</v>
      </c>
      <c r="I7" s="117">
        <v>30.68</v>
      </c>
      <c r="J7" s="117">
        <v>19.8</v>
      </c>
      <c r="K7" s="117">
        <v>1.5</v>
      </c>
      <c r="L7" s="117">
        <v>0.31</v>
      </c>
      <c r="M7" s="117">
        <v>0.51</v>
      </c>
      <c r="N7" s="117">
        <v>0.51</v>
      </c>
      <c r="O7" s="117">
        <v>0.51</v>
      </c>
      <c r="P7" s="117">
        <v>0.51</v>
      </c>
      <c r="Q7" s="117">
        <v>0.53</v>
      </c>
      <c r="R7" s="117">
        <v>1.5</v>
      </c>
      <c r="S7" s="117">
        <v>13.57</v>
      </c>
      <c r="T7" s="117">
        <v>80.69</v>
      </c>
      <c r="U7" s="117">
        <v>86.87</v>
      </c>
      <c r="V7" s="117">
        <v>133.01</v>
      </c>
      <c r="W7" s="117">
        <v>88.46</v>
      </c>
      <c r="X7" s="117">
        <v>55.33</v>
      </c>
      <c r="Y7" s="117">
        <v>60.33</v>
      </c>
      <c r="Z7" s="118"/>
      <c r="AA7" s="119">
        <f>IF(SUM(B7:Z7)&lt;&gt;0,AVERAGEIF(B7:Z7,"&lt;&gt;"""),"")</f>
        <v>38.749166666666667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37.1</v>
      </c>
      <c r="X15" s="133"/>
      <c r="Y15" s="133"/>
      <c r="Z15" s="131"/>
      <c r="AA15" s="132">
        <f t="shared" si="0"/>
        <v>37.1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37.1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37.1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2024-04-30T13:20:04Z</dcterms:created>
  <dcterms:modified xsi:type="dcterms:W3CDTF">2024-04-30T13:20:06Z</dcterms:modified>
</cp:coreProperties>
</file>