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<sst xmlns="http://schemas.openxmlformats.org/spreadsheetml/2006/main" count="117" uniqueCount="53">
  <si>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29/04/2024 16:25:32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</si>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</sst>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84-4323-8E16-49D77A45BC6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84-4323-8E16-49D77A45BC6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</c:v>
                </c:pt>
                <c:pt idx="2">
                  <c:v>12.72</c:v>
                </c:pt>
                <c:pt idx="5">
                  <c:v>55.488999999999997</c:v>
                </c:pt>
                <c:pt idx="6">
                  <c:v>51.583999999999996</c:v>
                </c:pt>
                <c:pt idx="7">
                  <c:v>62.216999999999999</c:v>
                </c:pt>
                <c:pt idx="8">
                  <c:v>47.365000000000002</c:v>
                </c:pt>
                <c:pt idx="17">
                  <c:v>80.460000000000008</c:v>
                </c:pt>
                <c:pt idx="18">
                  <c:v>31.305999999999997</c:v>
                </c:pt>
                <c:pt idx="21">
                  <c:v>59.182999999999993</c:v>
                </c:pt>
                <c:pt idx="22">
                  <c:v>64.27600000000001</c:v>
                </c:pt>
                <c:pt idx="23">
                  <c:v>43.136000000000003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84-4323-8E16-49D77A45BC6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84-4323-8E16-49D77A45BC6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33.090000000000003</c:v>
                </c:pt>
                <c:pt idx="1">
                  <c:v>35.045999999999999</c:v>
                </c:pt>
                <c:pt idx="2">
                  <c:v>33.715000000000003</c:v>
                </c:pt>
                <c:pt idx="3">
                  <c:v>34.819000000000003</c:v>
                </c:pt>
                <c:pt idx="4">
                  <c:v>34.893000000000001</c:v>
                </c:pt>
                <c:pt idx="5">
                  <c:v>32.363999999999997</c:v>
                </c:pt>
                <c:pt idx="6">
                  <c:v>3.1E-2</c:v>
                </c:pt>
                <c:pt idx="7">
                  <c:v>5.0000000000000001E-3</c:v>
                </c:pt>
                <c:pt idx="8">
                  <c:v>1E-3</c:v>
                </c:pt>
                <c:pt idx="9">
                  <c:v>15.415999999999999</c:v>
                </c:pt>
                <c:pt idx="10">
                  <c:v>15.337</c:v>
                </c:pt>
                <c:pt idx="11">
                  <c:v>33.042000000000002</c:v>
                </c:pt>
                <c:pt idx="12">
                  <c:v>54.32</c:v>
                </c:pt>
                <c:pt idx="13">
                  <c:v>76.492000000000004</c:v>
                </c:pt>
                <c:pt idx="14">
                  <c:v>47.960999999999999</c:v>
                </c:pt>
                <c:pt idx="15">
                  <c:v>30.281999999999996</c:v>
                </c:pt>
                <c:pt idx="16">
                  <c:v>12.776000000000002</c:v>
                </c:pt>
                <c:pt idx="17">
                  <c:v>1E-3</c:v>
                </c:pt>
                <c:pt idx="18">
                  <c:v>1E-3</c:v>
                </c:pt>
                <c:pt idx="21">
                  <c:v>3.0979999999999999</c:v>
                </c:pt>
                <c:pt idx="22">
                  <c:v>3</c:v>
                </c:pt>
                <c:pt idx="23">
                  <c:v>3.157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84-4323-8E16-49D77A45BC6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84-4323-8E16-49D77A45BC6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58.981999999999999</c:v>
                </c:pt>
                <c:pt idx="19">
                  <c:v>108.393</c:v>
                </c:pt>
                <c:pt idx="20">
                  <c:v>195.69300000000001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284-4323-8E16-49D77A45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60.089999999999996</c:v>
                </c:pt>
                <c:pt idx="1">
                  <c:v>35.045999999999999</c:v>
                </c:pt>
                <c:pt idx="2">
                  <c:v>46.434999999999995</c:v>
                </c:pt>
                <c:pt idx="3">
                  <c:v>34.819000000000003</c:v>
                </c:pt>
                <c:pt idx="4">
                  <c:v>34.893000000000001</c:v>
                </c:pt>
                <c:pt idx="5">
                  <c:v>87.85299999999998</c:v>
                </c:pt>
                <c:pt idx="6">
                  <c:v>51.615000000000002</c:v>
                </c:pt>
                <c:pt idx="7">
                  <c:v>62.222000000000008</c:v>
                </c:pt>
                <c:pt idx="8">
                  <c:v>47.365999999999993</c:v>
                </c:pt>
                <c:pt idx="9">
                  <c:v>15.415999999999999</c:v>
                </c:pt>
                <c:pt idx="10">
                  <c:v>15.337</c:v>
                </c:pt>
                <c:pt idx="11">
                  <c:v>36.042000000000002</c:v>
                </c:pt>
                <c:pt idx="12">
                  <c:v>57.319999999999993</c:v>
                </c:pt>
                <c:pt idx="13">
                  <c:v>76.492000000000004</c:v>
                </c:pt>
                <c:pt idx="14">
                  <c:v>50.960999999999999</c:v>
                </c:pt>
                <c:pt idx="15">
                  <c:v>33.281999999999996</c:v>
                </c:pt>
                <c:pt idx="16">
                  <c:v>12.776</c:v>
                </c:pt>
                <c:pt idx="17">
                  <c:v>80.460999999999999</c:v>
                </c:pt>
                <c:pt idx="18">
                  <c:v>90.289000000000001</c:v>
                </c:pt>
                <c:pt idx="19">
                  <c:v>108.393</c:v>
                </c:pt>
                <c:pt idx="20">
                  <c:v>195.69300000000001</c:v>
                </c:pt>
                <c:pt idx="21">
                  <c:v>62.280999999999999</c:v>
                </c:pt>
                <c:pt idx="22">
                  <c:v>67.275999999999996</c:v>
                </c:pt>
                <c:pt idx="23">
                  <c:v>46.293000000000006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284-4323-8E16-49D77A45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61.2</c:v>
                </c:pt>
                <c:pt idx="1">
                  <c:v>54.45</c:v>
                </c:pt>
                <c:pt idx="2">
                  <c:v>48.96</c:v>
                </c:pt>
                <c:pt idx="3">
                  <c:v>50.06</c:v>
                </c:pt>
                <c:pt idx="4">
                  <c:v>50.13</c:v>
                </c:pt>
                <c:pt idx="5">
                  <c:v>74.739999999999995</c:v>
                </c:pt>
                <c:pt idx="6">
                  <c:v>86.69</c:v>
                </c:pt>
                <c:pt idx="7">
                  <c:v>79.489999999999995</c:v>
                </c:pt>
                <c:pt idx="8">
                  <c:v>63.24</c:v>
                </c:pt>
                <c:pt idx="9">
                  <c:v>55.11</c:v>
                </c:pt>
                <c:pt idx="10">
                  <c:v>42.26</c:v>
                </c:pt>
                <c:pt idx="11">
                  <c:v>27.49</c:v>
                </c:pt>
                <c:pt idx="12">
                  <c:v>22.21</c:v>
                </c:pt>
                <c:pt idx="13">
                  <c:v>9.59</c:v>
                </c:pt>
                <c:pt idx="14">
                  <c:v>21.97</c:v>
                </c:pt>
                <c:pt idx="15">
                  <c:v>30.27</c:v>
                </c:pt>
                <c:pt idx="16">
                  <c:v>46.33</c:v>
                </c:pt>
                <c:pt idx="17">
                  <c:v>63.05</c:v>
                </c:pt>
                <c:pt idx="18">
                  <c:v>84.89</c:v>
                </c:pt>
                <c:pt idx="19">
                  <c:v>111.53</c:v>
                </c:pt>
                <c:pt idx="20">
                  <c:v>123.3</c:v>
                </c:pt>
                <c:pt idx="21">
                  <c:v>79.61</c:v>
                </c:pt>
                <c:pt idx="22">
                  <c:v>77.03</c:v>
                </c:pt>
                <c:pt idx="23">
                  <c:v>75.63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284-4323-8E16-49D77A45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60.09</v>
      </c>
      <c r="C4" s="18">
        <v>35.045999999999999</v>
      </c>
      <c r="D4" s="18">
        <v>46.435000000000002</v>
      </c>
      <c r="E4" s="18">
        <v>34.819000000000003</v>
      </c>
      <c r="F4" s="18">
        <v>34.893000000000001</v>
      </c>
      <c r="G4" s="18">
        <v>87.852999999999994</v>
      </c>
      <c r="H4" s="18">
        <v>51.614999999999995</v>
      </c>
      <c r="I4" s="18">
        <v>62.221999999999994</v>
      </c>
      <c r="J4" s="18">
        <v>47.366</v>
      </c>
      <c r="K4" s="18">
        <v>15.415999999999999</v>
      </c>
      <c r="L4" s="18">
        <v>15.337</v>
      </c>
      <c r="M4" s="18">
        <v>36.042000000000002</v>
      </c>
      <c r="N4" s="18">
        <v>57.32</v>
      </c>
      <c r="O4" s="18">
        <v>76.492000000000004</v>
      </c>
      <c r="P4" s="18">
        <v>50.960999999999999</v>
      </c>
      <c r="Q4" s="18">
        <v>33.281999999999996</v>
      </c>
      <c r="R4" s="18">
        <v>12.776000000000002</v>
      </c>
      <c r="S4" s="18">
        <v>80.460999999999999</v>
      </c>
      <c r="T4" s="18">
        <v>90.289000000000001</v>
      </c>
      <c r="U4" s="18">
        <v>108.393</v>
      </c>
      <c r="V4" s="18">
        <v>195.69300000000001</v>
      </c>
      <c r="W4" s="18">
        <v>62.280999999999992</v>
      </c>
      <c r="X4" s="18">
        <v>67.275999999999996</v>
      </c>
      <c r="Y4" s="18">
        <v>46.293000000000006</v>
      </c>
      <c r="Z4" s="19"/>
      <c r="AA4" s="20">
        <f>SUM(B4:Z4)</f>
        <v>1408.6509999999998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61.2</v>
      </c>
      <c r="C7" s="28">
        <v>54.45</v>
      </c>
      <c r="D7" s="28">
        <v>48.96</v>
      </c>
      <c r="E7" s="28">
        <v>50.06</v>
      </c>
      <c r="F7" s="28">
        <v>50.13</v>
      </c>
      <c r="G7" s="28">
        <v>74.739999999999995</v>
      </c>
      <c r="H7" s="28">
        <v>86.69</v>
      </c>
      <c r="I7" s="28">
        <v>79.489999999999995</v>
      </c>
      <c r="J7" s="28">
        <v>63.24</v>
      </c>
      <c r="K7" s="28">
        <v>55.11</v>
      </c>
      <c r="L7" s="28">
        <v>42.26</v>
      </c>
      <c r="M7" s="28">
        <v>27.49</v>
      </c>
      <c r="N7" s="28">
        <v>22.21</v>
      </c>
      <c r="O7" s="28">
        <v>9.59</v>
      </c>
      <c r="P7" s="28">
        <v>21.97</v>
      </c>
      <c r="Q7" s="28">
        <v>30.27</v>
      </c>
      <c r="R7" s="28">
        <v>46.33</v>
      </c>
      <c r="S7" s="28">
        <v>63.05</v>
      </c>
      <c r="T7" s="28">
        <v>84.89</v>
      </c>
      <c r="U7" s="28">
        <v>111.53</v>
      </c>
      <c r="V7" s="28">
        <v>123.3</v>
      </c>
      <c r="W7" s="28">
        <v>79.61</v>
      </c>
      <c r="X7" s="28">
        <v>77.03</v>
      </c>
      <c r="Y7" s="28">
        <v>75.63</v>
      </c>
      <c r="Z7" s="29"/>
      <c r="AA7" s="30">
        <f>IF(SUM(B7:Z7)&lt;&gt;0,AVERAGEIF(B7:Z7,"&lt;&gt;"""),"")</f>
        <v>59.967916666666667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</v>
      </c>
      <c r="C12" s="52"/>
      <c r="D12" s="52">
        <v>12.72</v>
      </c>
      <c r="E12" s="52"/>
      <c r="F12" s="52"/>
      <c r="G12" s="52">
        <v>55.488999999999997</v>
      </c>
      <c r="H12" s="52">
        <v>51.583999999999996</v>
      </c>
      <c r="I12" s="52">
        <v>62.216999999999999</v>
      </c>
      <c r="J12" s="52">
        <v>47.365000000000002</v>
      </c>
      <c r="K12" s="52"/>
      <c r="L12" s="52"/>
      <c r="M12" s="52"/>
      <c r="N12" s="52"/>
      <c r="O12" s="52"/>
      <c r="P12" s="52"/>
      <c r="Q12" s="52"/>
      <c r="R12" s="52"/>
      <c r="S12" s="52">
        <v>80.460000000000008</v>
      </c>
      <c r="T12" s="52">
        <v>31.305999999999997</v>
      </c>
      <c r="U12" s="52"/>
      <c r="V12" s="52"/>
      <c r="W12" s="52">
        <v>59.182999999999993</v>
      </c>
      <c r="X12" s="52">
        <v>64.27600000000001</v>
      </c>
      <c r="Y12" s="52">
        <v>43.136000000000003</v>
      </c>
      <c r="Z12" s="53"/>
      <c r="AA12" s="54">
        <f t="shared" si="0"/>
        <v>534.73599999999999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58.981999999999999</v>
      </c>
      <c r="U13" s="52">
        <v>108.393</v>
      </c>
      <c r="V13" s="52">
        <v>195.69300000000001</v>
      </c>
      <c r="W13" s="52"/>
      <c r="X13" s="52"/>
      <c r="Y13" s="52"/>
      <c r="Z13" s="53"/>
      <c r="AA13" s="54">
        <f t="shared" si="0"/>
        <v>363.06799999999998</v>
      </c>
    </row>
    <row r="14" spans="1:27" ht="24.95" customHeight="1" x14ac:dyDescent="0.2">
      <c r="A14" s="55" t="s">
        <v>10</v>
      </c>
      <c r="B14" s="56">
        <v>33.090000000000003</v>
      </c>
      <c r="C14" s="57">
        <v>35.045999999999999</v>
      </c>
      <c r="D14" s="57">
        <v>33.715000000000003</v>
      </c>
      <c r="E14" s="57">
        <v>34.819000000000003</v>
      </c>
      <c r="F14" s="57">
        <v>34.893000000000001</v>
      </c>
      <c r="G14" s="57">
        <v>32.363999999999997</v>
      </c>
      <c r="H14" s="57">
        <v>3.1E-2</v>
      </c>
      <c r="I14" s="57">
        <v>5.0000000000000001E-3</v>
      </c>
      <c r="J14" s="57">
        <v>1E-3</v>
      </c>
      <c r="K14" s="57">
        <v>15.415999999999999</v>
      </c>
      <c r="L14" s="57">
        <v>15.337</v>
      </c>
      <c r="M14" s="57">
        <v>33.042000000000002</v>
      </c>
      <c r="N14" s="57">
        <v>54.32</v>
      </c>
      <c r="O14" s="57">
        <v>76.492000000000004</v>
      </c>
      <c r="P14" s="57">
        <v>47.960999999999999</v>
      </c>
      <c r="Q14" s="57">
        <v>30.281999999999996</v>
      </c>
      <c r="R14" s="57">
        <v>12.776000000000002</v>
      </c>
      <c r="S14" s="57">
        <v>1E-3</v>
      </c>
      <c r="T14" s="57">
        <v>1E-3</v>
      </c>
      <c r="U14" s="57"/>
      <c r="V14" s="57"/>
      <c r="W14" s="57">
        <v>3.0979999999999999</v>
      </c>
      <c r="X14" s="57">
        <v>3</v>
      </c>
      <c r="Y14" s="57">
        <v>3.157</v>
      </c>
      <c r="Z14" s="58"/>
      <c r="AA14" s="59">
        <f t="shared" si="0"/>
        <v>498.84699999999998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60.09</v>
      </c>
      <c r="C16" s="62">
        <f t="shared" ref="C16:Z16" si="1">IF(LEN(C$2)&gt;0,SUM(C10:C15),"")</f>
        <v>35.045999999999999</v>
      </c>
      <c r="D16" s="62">
        <f t="shared" si="1"/>
        <v>46.435000000000002</v>
      </c>
      <c r="E16" s="62">
        <f t="shared" si="1"/>
        <v>34.819000000000003</v>
      </c>
      <c r="F16" s="62">
        <f t="shared" si="1"/>
        <v>34.893000000000001</v>
      </c>
      <c r="G16" s="62">
        <f t="shared" si="1"/>
        <v>87.852999999999994</v>
      </c>
      <c r="H16" s="62">
        <f t="shared" si="1"/>
        <v>51.614999999999995</v>
      </c>
      <c r="I16" s="62">
        <f t="shared" si="1"/>
        <v>62.222000000000001</v>
      </c>
      <c r="J16" s="62">
        <f t="shared" si="1"/>
        <v>47.366</v>
      </c>
      <c r="K16" s="62">
        <f t="shared" si="1"/>
        <v>15.415999999999999</v>
      </c>
      <c r="L16" s="62">
        <f t="shared" si="1"/>
        <v>15.337</v>
      </c>
      <c r="M16" s="62">
        <f t="shared" si="1"/>
        <v>33.042000000000002</v>
      </c>
      <c r="N16" s="62">
        <f t="shared" si="1"/>
        <v>54.32</v>
      </c>
      <c r="O16" s="62">
        <f t="shared" si="1"/>
        <v>76.492000000000004</v>
      </c>
      <c r="P16" s="62">
        <f t="shared" si="1"/>
        <v>47.960999999999999</v>
      </c>
      <c r="Q16" s="62">
        <f t="shared" si="1"/>
        <v>30.281999999999996</v>
      </c>
      <c r="R16" s="62">
        <f t="shared" si="1"/>
        <v>12.776000000000002</v>
      </c>
      <c r="S16" s="62">
        <f t="shared" si="1"/>
        <v>80.461000000000013</v>
      </c>
      <c r="T16" s="62">
        <f t="shared" si="1"/>
        <v>90.289000000000001</v>
      </c>
      <c r="U16" s="62">
        <f t="shared" si="1"/>
        <v>108.393</v>
      </c>
      <c r="V16" s="62">
        <f t="shared" si="1"/>
        <v>195.69300000000001</v>
      </c>
      <c r="W16" s="62">
        <f t="shared" si="1"/>
        <v>62.280999999999992</v>
      </c>
      <c r="X16" s="62">
        <f t="shared" si="1"/>
        <v>67.27600000000001</v>
      </c>
      <c r="Y16" s="62">
        <f t="shared" si="1"/>
        <v>46.293000000000006</v>
      </c>
      <c r="Z16" s="63" t="str">
        <f t="shared" si="1"/>
        <v/>
      </c>
      <c r="AA16" s="64">
        <f>SUM(AA10:AA15)</f>
        <v>1396.6509999999998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3</v>
      </c>
      <c r="N20" s="77">
        <v>3</v>
      </c>
      <c r="O20" s="77"/>
      <c r="P20" s="77">
        <v>3</v>
      </c>
      <c r="Q20" s="77">
        <v>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3</v>
      </c>
      <c r="N25" s="88">
        <f t="shared" si="3"/>
        <v>3</v>
      </c>
      <c r="O25" s="88">
        <f t="shared" si="3"/>
        <v>0</v>
      </c>
      <c r="P25" s="88">
        <f t="shared" si="3"/>
        <v>3</v>
      </c>
      <c r="Q25" s="88">
        <f t="shared" si="3"/>
        <v>3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60.09</v>
      </c>
      <c r="C29" s="77">
        <v>35.045999999999999</v>
      </c>
      <c r="D29" s="77">
        <v>46.435000000000002</v>
      </c>
      <c r="E29" s="77">
        <v>34.819000000000003</v>
      </c>
      <c r="F29" s="77">
        <v>34.893000000000001</v>
      </c>
      <c r="G29" s="77">
        <v>87.852999999999994</v>
      </c>
      <c r="H29" s="77">
        <v>51.615000000000002</v>
      </c>
      <c r="I29" s="77">
        <v>62.222000000000001</v>
      </c>
      <c r="J29" s="77">
        <v>47.366</v>
      </c>
      <c r="K29" s="77">
        <v>15.416</v>
      </c>
      <c r="L29" s="77">
        <v>15.337</v>
      </c>
      <c r="M29" s="77">
        <v>36.042000000000002</v>
      </c>
      <c r="N29" s="77">
        <v>57.32</v>
      </c>
      <c r="O29" s="77">
        <v>76.492000000000004</v>
      </c>
      <c r="P29" s="77">
        <v>50.960999999999999</v>
      </c>
      <c r="Q29" s="77">
        <v>33.281999999999996</v>
      </c>
      <c r="R29" s="77">
        <v>12.776</v>
      </c>
      <c r="S29" s="77">
        <v>80.460999999999999</v>
      </c>
      <c r="T29" s="77">
        <v>90.289000000000001</v>
      </c>
      <c r="U29" s="77">
        <v>108.393</v>
      </c>
      <c r="V29" s="77">
        <v>195.69300000000001</v>
      </c>
      <c r="W29" s="77">
        <v>62.280999999999999</v>
      </c>
      <c r="X29" s="77">
        <v>67.275999999999996</v>
      </c>
      <c r="Y29" s="77">
        <v>46.292999999999999</v>
      </c>
      <c r="Z29" s="78"/>
      <c r="AA29" s="79">
        <f>SUM(B29:Z29)</f>
        <v>1408.6509999999998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60.09</v>
      </c>
      <c r="C31" s="62">
        <f t="shared" ref="C31:Z31" si="4">IF(LEN(C$2)&gt;0,SUM(C28:C30),"")</f>
        <v>35.045999999999999</v>
      </c>
      <c r="D31" s="62">
        <f t="shared" si="4"/>
        <v>46.435000000000002</v>
      </c>
      <c r="E31" s="62">
        <f t="shared" si="4"/>
        <v>34.819000000000003</v>
      </c>
      <c r="F31" s="62">
        <f t="shared" si="4"/>
        <v>34.893000000000001</v>
      </c>
      <c r="G31" s="62">
        <f t="shared" si="4"/>
        <v>87.852999999999994</v>
      </c>
      <c r="H31" s="62">
        <f t="shared" si="4"/>
        <v>51.615000000000002</v>
      </c>
      <c r="I31" s="62">
        <f t="shared" si="4"/>
        <v>62.222000000000001</v>
      </c>
      <c r="J31" s="62">
        <f t="shared" si="4"/>
        <v>47.366</v>
      </c>
      <c r="K31" s="62">
        <f t="shared" si="4"/>
        <v>15.416</v>
      </c>
      <c r="L31" s="62">
        <f t="shared" si="4"/>
        <v>15.337</v>
      </c>
      <c r="M31" s="62">
        <f t="shared" si="4"/>
        <v>36.042000000000002</v>
      </c>
      <c r="N31" s="62">
        <f t="shared" si="4"/>
        <v>57.32</v>
      </c>
      <c r="O31" s="62">
        <f t="shared" si="4"/>
        <v>76.492000000000004</v>
      </c>
      <c r="P31" s="62">
        <f t="shared" si="4"/>
        <v>50.960999999999999</v>
      </c>
      <c r="Q31" s="62">
        <f t="shared" si="4"/>
        <v>33.281999999999996</v>
      </c>
      <c r="R31" s="62">
        <f t="shared" si="4"/>
        <v>12.776</v>
      </c>
      <c r="S31" s="62">
        <f t="shared" si="4"/>
        <v>80.460999999999999</v>
      </c>
      <c r="T31" s="62">
        <f t="shared" si="4"/>
        <v>90.289000000000001</v>
      </c>
      <c r="U31" s="62">
        <f t="shared" si="4"/>
        <v>108.393</v>
      </c>
      <c r="V31" s="62">
        <f t="shared" si="4"/>
        <v>195.69300000000001</v>
      </c>
      <c r="W31" s="62">
        <f t="shared" si="4"/>
        <v>62.280999999999999</v>
      </c>
      <c r="X31" s="62">
        <f t="shared" si="4"/>
        <v>67.275999999999996</v>
      </c>
      <c r="Y31" s="62">
        <f t="shared" si="4"/>
        <v>46.292999999999999</v>
      </c>
      <c r="Z31" s="63" t="str">
        <f t="shared" si="4"/>
        <v/>
      </c>
      <c r="AA31" s="64">
        <f>SUM(AA28:AA30)</f>
        <v>1408.6509999999998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60.09</v>
      </c>
      <c r="C51" s="88">
        <f t="shared" si="10"/>
        <v>35.045999999999999</v>
      </c>
      <c r="D51" s="88">
        <f t="shared" si="10"/>
        <v>46.435000000000002</v>
      </c>
      <c r="E51" s="88">
        <f t="shared" si="10"/>
        <v>34.819000000000003</v>
      </c>
      <c r="F51" s="88">
        <f t="shared" si="10"/>
        <v>34.893000000000001</v>
      </c>
      <c r="G51" s="88">
        <f t="shared" si="10"/>
        <v>87.852999999999994</v>
      </c>
      <c r="H51" s="88">
        <f t="shared" si="10"/>
        <v>51.614999999999995</v>
      </c>
      <c r="I51" s="88">
        <f t="shared" si="10"/>
        <v>62.222000000000001</v>
      </c>
      <c r="J51" s="88">
        <f t="shared" si="10"/>
        <v>47.366</v>
      </c>
      <c r="K51" s="88">
        <f t="shared" si="10"/>
        <v>15.415999999999999</v>
      </c>
      <c r="L51" s="88">
        <f t="shared" si="10"/>
        <v>15.337</v>
      </c>
      <c r="M51" s="88">
        <f t="shared" si="10"/>
        <v>36.042000000000002</v>
      </c>
      <c r="N51" s="88">
        <f t="shared" si="10"/>
        <v>57.32</v>
      </c>
      <c r="O51" s="88">
        <f t="shared" si="10"/>
        <v>76.492000000000004</v>
      </c>
      <c r="P51" s="88">
        <f t="shared" si="10"/>
        <v>50.960999999999999</v>
      </c>
      <c r="Q51" s="88">
        <f t="shared" si="10"/>
        <v>33.281999999999996</v>
      </c>
      <c r="R51" s="88">
        <f t="shared" si="10"/>
        <v>12.776000000000002</v>
      </c>
      <c r="S51" s="88">
        <f t="shared" si="10"/>
        <v>80.461000000000013</v>
      </c>
      <c r="T51" s="88">
        <f t="shared" si="10"/>
        <v>90.289000000000001</v>
      </c>
      <c r="U51" s="88">
        <f t="shared" si="10"/>
        <v>108.393</v>
      </c>
      <c r="V51" s="88">
        <f t="shared" si="10"/>
        <v>195.69300000000001</v>
      </c>
      <c r="W51" s="88">
        <f t="shared" si="10"/>
        <v>62.280999999999992</v>
      </c>
      <c r="X51" s="88">
        <f t="shared" si="10"/>
        <v>67.27600000000001</v>
      </c>
      <c r="Y51" s="88">
        <f t="shared" si="10"/>
        <v>46.293000000000006</v>
      </c>
      <c r="Z51" s="89" t="str">
        <f t="shared" si="10"/>
        <v/>
      </c>
      <c r="AA51" s="104">
        <f>SUM(B51:Z51)</f>
        <v>1408.6509999999998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60.089999999999996</v>
      </c>
      <c r="C4" s="18">
        <v>35.045999999999999</v>
      </c>
      <c r="D4" s="18">
        <v>46.434999999999995</v>
      </c>
      <c r="E4" s="18">
        <v>34.819000000000003</v>
      </c>
      <c r="F4" s="18">
        <v>34.893000000000001</v>
      </c>
      <c r="G4" s="18">
        <v>87.85299999999998</v>
      </c>
      <c r="H4" s="18">
        <v>51.615000000000002</v>
      </c>
      <c r="I4" s="18">
        <v>62.222000000000008</v>
      </c>
      <c r="J4" s="18">
        <v>47.365999999999993</v>
      </c>
      <c r="K4" s="18">
        <v>15.415999999999999</v>
      </c>
      <c r="L4" s="18">
        <v>15.337</v>
      </c>
      <c r="M4" s="18">
        <v>36.042000000000002</v>
      </c>
      <c r="N4" s="18">
        <v>57.319999999999993</v>
      </c>
      <c r="O4" s="18">
        <v>76.492000000000004</v>
      </c>
      <c r="P4" s="18">
        <v>50.960999999999999</v>
      </c>
      <c r="Q4" s="18">
        <v>33.281999999999996</v>
      </c>
      <c r="R4" s="18">
        <v>12.776</v>
      </c>
      <c r="S4" s="18">
        <v>80.460999999999999</v>
      </c>
      <c r="T4" s="18">
        <v>90.289000000000001</v>
      </c>
      <c r="U4" s="18">
        <v>108.393</v>
      </c>
      <c r="V4" s="18">
        <v>195.69300000000001</v>
      </c>
      <c r="W4" s="18">
        <v>62.280999999999999</v>
      </c>
      <c r="X4" s="18">
        <v>67.275999999999996</v>
      </c>
      <c r="Y4" s="18">
        <v>46.293000000000006</v>
      </c>
      <c r="Z4" s="19"/>
      <c r="AA4" s="20">
        <f>SUM(B4:Z4)</f>
        <v>1408.6509999999998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61.2</v>
      </c>
      <c r="C7" s="28">
        <v>54.45</v>
      </c>
      <c r="D7" s="28">
        <v>48.96</v>
      </c>
      <c r="E7" s="28">
        <v>50.06</v>
      </c>
      <c r="F7" s="28">
        <v>50.13</v>
      </c>
      <c r="G7" s="28">
        <v>74.739999999999995</v>
      </c>
      <c r="H7" s="28">
        <v>86.69</v>
      </c>
      <c r="I7" s="28">
        <v>79.489999999999995</v>
      </c>
      <c r="J7" s="28">
        <v>63.24</v>
      </c>
      <c r="K7" s="28">
        <v>55.11</v>
      </c>
      <c r="L7" s="28">
        <v>42.26</v>
      </c>
      <c r="M7" s="28">
        <v>27.49</v>
      </c>
      <c r="N7" s="28">
        <v>22.21</v>
      </c>
      <c r="O7" s="28">
        <v>9.59</v>
      </c>
      <c r="P7" s="28">
        <v>21.97</v>
      </c>
      <c r="Q7" s="28">
        <v>30.27</v>
      </c>
      <c r="R7" s="28">
        <v>46.33</v>
      </c>
      <c r="S7" s="28">
        <v>63.05</v>
      </c>
      <c r="T7" s="28">
        <v>84.89</v>
      </c>
      <c r="U7" s="28">
        <v>111.53</v>
      </c>
      <c r="V7" s="28">
        <v>123.3</v>
      </c>
      <c r="W7" s="28">
        <v>79.61</v>
      </c>
      <c r="X7" s="28">
        <v>77.03</v>
      </c>
      <c r="Y7" s="28">
        <v>75.63</v>
      </c>
      <c r="Z7" s="29"/>
      <c r="AA7" s="30">
        <f>IF(SUM(B7:Z7)&lt;&gt;0,AVERAGEIF(B7:Z7,"&lt;&gt;"""),"")</f>
        <v>59.967916666666667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5.1219999999999999</v>
      </c>
      <c r="C14" s="57">
        <v>1.173</v>
      </c>
      <c r="D14" s="57">
        <v>3.1340000000000003</v>
      </c>
      <c r="E14" s="57">
        <v>1.8580000000000001</v>
      </c>
      <c r="F14" s="57">
        <v>1.7370000000000001</v>
      </c>
      <c r="G14" s="57">
        <v>5.4080000000000004</v>
      </c>
      <c r="H14" s="57">
        <v>0.70699999999999996</v>
      </c>
      <c r="I14" s="57">
        <v>6.878000000000001</v>
      </c>
      <c r="J14" s="57">
        <v>2.0730000000000004</v>
      </c>
      <c r="K14" s="57">
        <v>0.38500000000000001</v>
      </c>
      <c r="L14" s="57">
        <v>0.47799999999999998</v>
      </c>
      <c r="M14" s="57"/>
      <c r="N14" s="57"/>
      <c r="O14" s="57"/>
      <c r="P14" s="57"/>
      <c r="Q14" s="57"/>
      <c r="R14" s="57">
        <v>0.13900000000000001</v>
      </c>
      <c r="S14" s="57">
        <v>7.1089999999999991</v>
      </c>
      <c r="T14" s="57">
        <v>3.3620000000000001</v>
      </c>
      <c r="U14" s="57">
        <v>4.5949999999999998</v>
      </c>
      <c r="V14" s="57">
        <v>1.5930000000000002</v>
      </c>
      <c r="W14" s="57">
        <v>1.6819999999999999</v>
      </c>
      <c r="X14" s="57">
        <v>1.8380000000000001</v>
      </c>
      <c r="Y14" s="57">
        <v>1.6879999999999999</v>
      </c>
      <c r="Z14" s="58"/>
      <c r="AA14" s="59">
        <f t="shared" si="0"/>
        <v>50.959000000000017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5.1219999999999999</v>
      </c>
      <c r="C16" s="62">
        <f t="shared" ref="C16:Z16" si="1">IF(LEN(C$2)&gt;0,SUM(C10:C15),"")</f>
        <v>1.173</v>
      </c>
      <c r="D16" s="62">
        <f t="shared" si="1"/>
        <v>3.1340000000000003</v>
      </c>
      <c r="E16" s="62">
        <f t="shared" si="1"/>
        <v>1.8580000000000001</v>
      </c>
      <c r="F16" s="62">
        <f t="shared" si="1"/>
        <v>1.7370000000000001</v>
      </c>
      <c r="G16" s="62">
        <f t="shared" si="1"/>
        <v>5.4080000000000004</v>
      </c>
      <c r="H16" s="62">
        <f t="shared" si="1"/>
        <v>0.70699999999999996</v>
      </c>
      <c r="I16" s="62">
        <f t="shared" si="1"/>
        <v>6.878000000000001</v>
      </c>
      <c r="J16" s="62">
        <f t="shared" si="1"/>
        <v>2.0730000000000004</v>
      </c>
      <c r="K16" s="62">
        <f t="shared" si="1"/>
        <v>0.38500000000000001</v>
      </c>
      <c r="L16" s="62">
        <f t="shared" si="1"/>
        <v>0.47799999999999998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0.13900000000000001</v>
      </c>
      <c r="S16" s="62">
        <f t="shared" si="1"/>
        <v>7.1089999999999991</v>
      </c>
      <c r="T16" s="62">
        <f t="shared" si="1"/>
        <v>3.3620000000000001</v>
      </c>
      <c r="U16" s="62">
        <f t="shared" si="1"/>
        <v>4.5949999999999998</v>
      </c>
      <c r="V16" s="62">
        <f t="shared" si="1"/>
        <v>1.5930000000000002</v>
      </c>
      <c r="W16" s="62">
        <f t="shared" si="1"/>
        <v>1.6819999999999999</v>
      </c>
      <c r="X16" s="62">
        <f t="shared" si="1"/>
        <v>1.8380000000000001</v>
      </c>
      <c r="Y16" s="62">
        <f t="shared" si="1"/>
        <v>1.6879999999999999</v>
      </c>
      <c r="Z16" s="63" t="str">
        <f t="shared" si="1"/>
        <v/>
      </c>
      <c r="AA16" s="64">
        <f>SUM(AA10:AA15)</f>
        <v>50.959000000000017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17.599999999999998</v>
      </c>
    </row>
    <row r="20" spans="1:27" ht="24.95" customHeight="1" x14ac:dyDescent="0.2">
      <c r="A20" s="75" t="s">
        <v>15</v>
      </c>
      <c r="B20" s="76">
        <v>16.905999999999999</v>
      </c>
      <c r="C20" s="77">
        <v>16.907</v>
      </c>
      <c r="D20" s="77">
        <v>16.925999999999998</v>
      </c>
      <c r="E20" s="77">
        <v>16.96</v>
      </c>
      <c r="F20" s="77">
        <v>17.145</v>
      </c>
      <c r="G20" s="77">
        <v>34.166000000000004</v>
      </c>
      <c r="H20" s="77">
        <v>18.640999999999998</v>
      </c>
      <c r="I20" s="77">
        <v>21.186</v>
      </c>
      <c r="J20" s="77">
        <v>18.848000000000003</v>
      </c>
      <c r="K20" s="77">
        <v>11.01</v>
      </c>
      <c r="L20" s="77">
        <v>11.01</v>
      </c>
      <c r="M20" s="77">
        <v>22.994</v>
      </c>
      <c r="N20" s="77">
        <v>35.15</v>
      </c>
      <c r="O20" s="77">
        <v>46.057000000000002</v>
      </c>
      <c r="P20" s="77">
        <v>31.204000000000001</v>
      </c>
      <c r="Q20" s="77">
        <v>19.582999999999998</v>
      </c>
      <c r="R20" s="77">
        <v>11</v>
      </c>
      <c r="S20" s="77">
        <v>16.935000000000002</v>
      </c>
      <c r="T20" s="77">
        <v>16.977</v>
      </c>
      <c r="U20" s="77">
        <v>19.699000000000002</v>
      </c>
      <c r="V20" s="77">
        <v>17.428000000000001</v>
      </c>
      <c r="W20" s="77">
        <v>17.065000000000001</v>
      </c>
      <c r="X20" s="77">
        <v>16.951999999999998</v>
      </c>
      <c r="Y20" s="77">
        <v>17.024000000000001</v>
      </c>
      <c r="Z20" s="78"/>
      <c r="AA20" s="79">
        <f t="shared" si="2"/>
        <v>487.77299999999997</v>
      </c>
    </row>
    <row r="21" spans="1:27" ht="24.95" customHeight="1" x14ac:dyDescent="0.2">
      <c r="A21" s="75" t="s">
        <v>16</v>
      </c>
      <c r="B21" s="80">
        <v>38.062000000000005</v>
      </c>
      <c r="C21" s="81">
        <v>16.966000000000001</v>
      </c>
      <c r="D21" s="81">
        <v>26.375</v>
      </c>
      <c r="E21" s="81">
        <v>16.000999999999998</v>
      </c>
      <c r="F21" s="81">
        <v>16.010999999999999</v>
      </c>
      <c r="G21" s="81">
        <v>48.279000000000003</v>
      </c>
      <c r="H21" s="81">
        <v>32.267000000000003</v>
      </c>
      <c r="I21" s="81">
        <v>34.158000000000001</v>
      </c>
      <c r="J21" s="81">
        <v>26.445</v>
      </c>
      <c r="K21" s="81">
        <v>1.7210000000000001</v>
      </c>
      <c r="L21" s="81">
        <v>1.7490000000000001</v>
      </c>
      <c r="M21" s="81">
        <v>10.948</v>
      </c>
      <c r="N21" s="81">
        <v>20.07</v>
      </c>
      <c r="O21" s="81">
        <v>28.335000000000001</v>
      </c>
      <c r="P21" s="81">
        <v>17.657</v>
      </c>
      <c r="Q21" s="81">
        <v>8.8989999999999991</v>
      </c>
      <c r="R21" s="81">
        <v>1.637</v>
      </c>
      <c r="S21" s="81">
        <v>56.417000000000002</v>
      </c>
      <c r="T21" s="81">
        <v>69.95</v>
      </c>
      <c r="U21" s="81">
        <v>84.099000000000004</v>
      </c>
      <c r="V21" s="81">
        <v>58.872</v>
      </c>
      <c r="W21" s="81">
        <v>43.533999999999992</v>
      </c>
      <c r="X21" s="81">
        <v>48.485999999999997</v>
      </c>
      <c r="Y21" s="81">
        <v>27.581000000000003</v>
      </c>
      <c r="Z21" s="78"/>
      <c r="AA21" s="79">
        <f t="shared" si="2"/>
        <v>734.51899999999989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54.968000000000004</v>
      </c>
      <c r="C25" s="88">
        <f t="shared" si="3"/>
        <v>33.873000000000005</v>
      </c>
      <c r="D25" s="88">
        <f t="shared" si="3"/>
        <v>43.301000000000002</v>
      </c>
      <c r="E25" s="88">
        <f t="shared" si="3"/>
        <v>32.960999999999999</v>
      </c>
      <c r="F25" s="88">
        <f t="shared" si="3"/>
        <v>33.155999999999999</v>
      </c>
      <c r="G25" s="88">
        <f t="shared" si="3"/>
        <v>82.445000000000007</v>
      </c>
      <c r="H25" s="88">
        <f t="shared" si="3"/>
        <v>50.908000000000001</v>
      </c>
      <c r="I25" s="88">
        <f t="shared" si="3"/>
        <v>55.344000000000001</v>
      </c>
      <c r="J25" s="88">
        <f t="shared" si="3"/>
        <v>45.293000000000006</v>
      </c>
      <c r="K25" s="88">
        <f t="shared" si="3"/>
        <v>15.030999999999999</v>
      </c>
      <c r="L25" s="88">
        <f t="shared" si="3"/>
        <v>14.859</v>
      </c>
      <c r="M25" s="88">
        <f t="shared" si="3"/>
        <v>36.042000000000002</v>
      </c>
      <c r="N25" s="88">
        <f t="shared" si="3"/>
        <v>57.32</v>
      </c>
      <c r="O25" s="88">
        <f t="shared" si="3"/>
        <v>76.492000000000004</v>
      </c>
      <c r="P25" s="88">
        <f t="shared" si="3"/>
        <v>50.960999999999999</v>
      </c>
      <c r="Q25" s="88">
        <f t="shared" si="3"/>
        <v>33.281999999999996</v>
      </c>
      <c r="R25" s="88">
        <f t="shared" si="3"/>
        <v>12.637</v>
      </c>
      <c r="S25" s="88">
        <f t="shared" si="3"/>
        <v>73.352000000000004</v>
      </c>
      <c r="T25" s="88">
        <f t="shared" si="3"/>
        <v>86.927000000000007</v>
      </c>
      <c r="U25" s="88">
        <f t="shared" si="3"/>
        <v>103.798</v>
      </c>
      <c r="V25" s="88">
        <f t="shared" si="3"/>
        <v>76.3</v>
      </c>
      <c r="W25" s="88">
        <f t="shared" si="3"/>
        <v>60.59899999999999</v>
      </c>
      <c r="X25" s="88">
        <f t="shared" si="3"/>
        <v>65.437999999999988</v>
      </c>
      <c r="Y25" s="88">
        <f t="shared" si="3"/>
        <v>44.605000000000004</v>
      </c>
      <c r="Z25" s="89">
        <f t="shared" si="3"/>
        <v>0</v>
      </c>
      <c r="AA25" s="90">
        <f t="shared" si="3"/>
        <v>1239.8919999999998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60.09</v>
      </c>
      <c r="C29" s="77">
        <v>35.045999999999999</v>
      </c>
      <c r="D29" s="77">
        <v>46.435000000000002</v>
      </c>
      <c r="E29" s="77">
        <v>34.819000000000003</v>
      </c>
      <c r="F29" s="77">
        <v>34.893000000000001</v>
      </c>
      <c r="G29" s="77">
        <v>87.852999999999994</v>
      </c>
      <c r="H29" s="77">
        <v>51.615000000000002</v>
      </c>
      <c r="I29" s="77">
        <v>62.222000000000001</v>
      </c>
      <c r="J29" s="77">
        <v>47.366</v>
      </c>
      <c r="K29" s="77">
        <v>15.416</v>
      </c>
      <c r="L29" s="77">
        <v>15.337</v>
      </c>
      <c r="M29" s="77">
        <v>36.042000000000002</v>
      </c>
      <c r="N29" s="77">
        <v>57.32</v>
      </c>
      <c r="O29" s="77">
        <v>76.492000000000004</v>
      </c>
      <c r="P29" s="77">
        <v>50.960999999999999</v>
      </c>
      <c r="Q29" s="77">
        <v>33.281999999999996</v>
      </c>
      <c r="R29" s="77">
        <v>12.776</v>
      </c>
      <c r="S29" s="77">
        <v>80.460999999999999</v>
      </c>
      <c r="T29" s="77">
        <v>90.289000000000001</v>
      </c>
      <c r="U29" s="77">
        <v>108.393</v>
      </c>
      <c r="V29" s="77">
        <v>77.893000000000001</v>
      </c>
      <c r="W29" s="77">
        <v>62.280999999999999</v>
      </c>
      <c r="X29" s="77">
        <v>67.275999999999996</v>
      </c>
      <c r="Y29" s="77">
        <v>46.292999999999999</v>
      </c>
      <c r="Z29" s="78"/>
      <c r="AA29" s="79">
        <f>SUM(B29:Z29)</f>
        <v>1290.8509999999999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60.09</v>
      </c>
      <c r="C31" s="62">
        <f t="shared" si="4"/>
        <v>35.045999999999999</v>
      </c>
      <c r="D31" s="62">
        <f t="shared" si="4"/>
        <v>46.435000000000002</v>
      </c>
      <c r="E31" s="62">
        <f t="shared" si="4"/>
        <v>34.819000000000003</v>
      </c>
      <c r="F31" s="62">
        <f t="shared" si="4"/>
        <v>34.893000000000001</v>
      </c>
      <c r="G31" s="62">
        <f t="shared" si="4"/>
        <v>87.852999999999994</v>
      </c>
      <c r="H31" s="62">
        <f t="shared" si="4"/>
        <v>51.615000000000002</v>
      </c>
      <c r="I31" s="62">
        <f t="shared" si="4"/>
        <v>62.222000000000001</v>
      </c>
      <c r="J31" s="62">
        <f t="shared" si="4"/>
        <v>47.366</v>
      </c>
      <c r="K31" s="62">
        <f t="shared" si="4"/>
        <v>15.416</v>
      </c>
      <c r="L31" s="62">
        <f t="shared" si="4"/>
        <v>15.337</v>
      </c>
      <c r="M31" s="62">
        <f t="shared" si="4"/>
        <v>36.042000000000002</v>
      </c>
      <c r="N31" s="62">
        <f t="shared" si="4"/>
        <v>57.32</v>
      </c>
      <c r="O31" s="62">
        <f t="shared" si="4"/>
        <v>76.492000000000004</v>
      </c>
      <c r="P31" s="62">
        <f t="shared" si="4"/>
        <v>50.960999999999999</v>
      </c>
      <c r="Q31" s="62">
        <f t="shared" si="4"/>
        <v>33.281999999999996</v>
      </c>
      <c r="R31" s="62">
        <f t="shared" si="4"/>
        <v>12.776</v>
      </c>
      <c r="S31" s="62">
        <f t="shared" si="4"/>
        <v>80.460999999999999</v>
      </c>
      <c r="T31" s="62">
        <f t="shared" si="4"/>
        <v>90.289000000000001</v>
      </c>
      <c r="U31" s="62">
        <f t="shared" si="4"/>
        <v>108.393</v>
      </c>
      <c r="V31" s="62">
        <f t="shared" si="4"/>
        <v>77.893000000000001</v>
      </c>
      <c r="W31" s="62">
        <f t="shared" si="4"/>
        <v>62.280999999999999</v>
      </c>
      <c r="X31" s="62">
        <f t="shared" si="4"/>
        <v>67.275999999999996</v>
      </c>
      <c r="Y31" s="62">
        <f t="shared" si="4"/>
        <v>46.292999999999999</v>
      </c>
      <c r="Z31" s="63">
        <f t="shared" si="4"/>
        <v>0</v>
      </c>
      <c r="AA31" s="64">
        <f t="shared" si="4"/>
        <v>1290.8509999999999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117.8</v>
      </c>
      <c r="W38" s="99"/>
      <c r="X38" s="99"/>
      <c r="Y38" s="99"/>
      <c r="Z38" s="100"/>
      <c r="AA38" s="79">
        <f t="shared" si="5"/>
        <v>117.8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117.8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117.8</v>
      </c>
      <c r="W46" s="99"/>
      <c r="X46" s="99"/>
      <c r="Y46" s="99"/>
      <c r="Z46" s="100"/>
      <c r="AA46" s="79">
        <f t="shared" si="7"/>
        <v>117.8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117.8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60.09</v>
      </c>
      <c r="C51" s="88">
        <f t="shared" si="10"/>
        <v>35.046000000000006</v>
      </c>
      <c r="D51" s="88">
        <f t="shared" si="10"/>
        <v>46.435000000000002</v>
      </c>
      <c r="E51" s="88">
        <f t="shared" si="10"/>
        <v>34.818999999999996</v>
      </c>
      <c r="F51" s="88">
        <f t="shared" si="10"/>
        <v>34.893000000000001</v>
      </c>
      <c r="G51" s="88">
        <f t="shared" si="10"/>
        <v>87.853000000000009</v>
      </c>
      <c r="H51" s="88">
        <f t="shared" si="10"/>
        <v>51.615000000000002</v>
      </c>
      <c r="I51" s="88">
        <f t="shared" si="10"/>
        <v>62.222000000000001</v>
      </c>
      <c r="J51" s="88">
        <f t="shared" si="10"/>
        <v>47.366000000000007</v>
      </c>
      <c r="K51" s="88">
        <f t="shared" si="10"/>
        <v>15.415999999999999</v>
      </c>
      <c r="L51" s="88">
        <f t="shared" si="10"/>
        <v>15.337</v>
      </c>
      <c r="M51" s="88">
        <f t="shared" si="10"/>
        <v>36.042000000000002</v>
      </c>
      <c r="N51" s="88">
        <f t="shared" si="10"/>
        <v>57.32</v>
      </c>
      <c r="O51" s="88">
        <f t="shared" si="10"/>
        <v>76.492000000000004</v>
      </c>
      <c r="P51" s="88">
        <f t="shared" si="10"/>
        <v>50.960999999999999</v>
      </c>
      <c r="Q51" s="88">
        <f t="shared" si="10"/>
        <v>33.281999999999996</v>
      </c>
      <c r="R51" s="88">
        <f t="shared" si="10"/>
        <v>12.776</v>
      </c>
      <c r="S51" s="88">
        <f t="shared" si="10"/>
        <v>80.460999999999999</v>
      </c>
      <c r="T51" s="88">
        <f t="shared" si="10"/>
        <v>90.289000000000001</v>
      </c>
      <c r="U51" s="88">
        <f t="shared" si="10"/>
        <v>108.393</v>
      </c>
      <c r="V51" s="88">
        <f t="shared" si="10"/>
        <v>195.69299999999998</v>
      </c>
      <c r="W51" s="88">
        <f t="shared" si="10"/>
        <v>62.280999999999992</v>
      </c>
      <c r="X51" s="88">
        <f t="shared" si="10"/>
        <v>67.275999999999982</v>
      </c>
      <c r="Y51" s="88">
        <f t="shared" si="10"/>
        <v>46.293000000000006</v>
      </c>
      <c r="Z51" s="89">
        <f t="shared" si="10"/>
        <v>0</v>
      </c>
      <c r="AA51" s="104">
        <f>SUM(B51:Z51)</f>
        <v>1408.6509999999998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117.8</v>
      </c>
      <c r="W4" s="18"/>
      <c r="X4" s="18"/>
      <c r="Y4" s="18"/>
      <c r="Z4" s="19"/>
      <c r="AA4" s="111">
        <f>SUM(B4:Z4)</f>
        <v>117.8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61.2</v>
      </c>
      <c r="C7" s="117">
        <v>54.45</v>
      </c>
      <c r="D7" s="117">
        <v>48.96</v>
      </c>
      <c r="E7" s="117">
        <v>50.06</v>
      </c>
      <c r="F7" s="117">
        <v>50.13</v>
      </c>
      <c r="G7" s="117">
        <v>74.739999999999995</v>
      </c>
      <c r="H7" s="117">
        <v>86.69</v>
      </c>
      <c r="I7" s="117">
        <v>79.489999999999995</v>
      </c>
      <c r="J7" s="117">
        <v>63.24</v>
      </c>
      <c r="K7" s="117">
        <v>55.11</v>
      </c>
      <c r="L7" s="117">
        <v>42.26</v>
      </c>
      <c r="M7" s="117">
        <v>27.49</v>
      </c>
      <c r="N7" s="117">
        <v>22.21</v>
      </c>
      <c r="O7" s="117">
        <v>9.59</v>
      </c>
      <c r="P7" s="117">
        <v>21.97</v>
      </c>
      <c r="Q7" s="117">
        <v>30.27</v>
      </c>
      <c r="R7" s="117">
        <v>46.33</v>
      </c>
      <c r="S7" s="117">
        <v>63.05</v>
      </c>
      <c r="T7" s="117">
        <v>84.89</v>
      </c>
      <c r="U7" s="117">
        <v>111.53</v>
      </c>
      <c r="V7" s="117">
        <v>123.3</v>
      </c>
      <c r="W7" s="117">
        <v>79.61</v>
      </c>
      <c r="X7" s="117">
        <v>77.03</v>
      </c>
      <c r="Y7" s="117">
        <v>75.63</v>
      </c>
      <c r="Z7" s="118"/>
      <c r="AA7" s="119">
        <f>IF(SUM(B7:Z7)&lt;&gt;0,AVERAGEIF(B7:Z7,"&lt;&gt;"""),"")</f>
        <v>59.967916666666667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117.8</v>
      </c>
      <c r="W23" s="133"/>
      <c r="X23" s="133"/>
      <c r="Y23" s="133"/>
      <c r="Z23" s="131"/>
      <c r="AA23" s="132">
        <f t="shared" si="2"/>
        <v>117.8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117.8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2024-04-29T13:25:32Z</dcterms:created>
  <dcterms:modified xsi:type="dcterms:W3CDTF">2024-04-29T13:25:34Z</dcterms:modified>
</cp:coreProperties>
</file>