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<sst xmlns="http://schemas.openxmlformats.org/spreadsheetml/2006/main" count="117" uniqueCount="53">
  <si>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28/04/2024 16:17:37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</si>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</sst>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14B-4228-8208-427F5057CFC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14B-4228-8208-427F5057CFC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37.689</c:v>
                </c:pt>
                <c:pt idx="1">
                  <c:v>3.3759999999999999</c:v>
                </c:pt>
                <c:pt idx="2">
                  <c:v>0.65100000000000002</c:v>
                </c:pt>
                <c:pt idx="3">
                  <c:v>29.292999999999999</c:v>
                </c:pt>
                <c:pt idx="4">
                  <c:v>59.917000000000002</c:v>
                </c:pt>
                <c:pt idx="5">
                  <c:v>72.38300000000001</c:v>
                </c:pt>
                <c:pt idx="6">
                  <c:v>65.578000000000003</c:v>
                </c:pt>
                <c:pt idx="7">
                  <c:v>83.064000000000007</c:v>
                </c:pt>
                <c:pt idx="17">
                  <c:v>86.694000000000003</c:v>
                </c:pt>
                <c:pt idx="18">
                  <c:v>98.394000000000005</c:v>
                </c:pt>
                <c:pt idx="19">
                  <c:v>93.646999999999991</c:v>
                </c:pt>
                <c:pt idx="20">
                  <c:v>101.08799999999999</c:v>
                </c:pt>
                <c:pt idx="21">
                  <c:v>94.203999999999994</c:v>
                </c:pt>
                <c:pt idx="22">
                  <c:v>85.206999999999994</c:v>
                </c:pt>
                <c:pt idx="23">
                  <c:v>75.599000000000004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4B-4228-8208-427F5057CFC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4B-4228-8208-427F5057CFC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0.19</c:v>
                </c:pt>
                <c:pt idx="2">
                  <c:v>0.51500000000000001</c:v>
                </c:pt>
                <c:pt idx="5">
                  <c:v>3.641</c:v>
                </c:pt>
                <c:pt idx="6">
                  <c:v>0.19800000000000001</c:v>
                </c:pt>
                <c:pt idx="8">
                  <c:v>36.610999999999997</c:v>
                </c:pt>
                <c:pt idx="9">
                  <c:v>73.51400000000001</c:v>
                </c:pt>
                <c:pt idx="10">
                  <c:v>86.557000000000002</c:v>
                </c:pt>
                <c:pt idx="11">
                  <c:v>75.738</c:v>
                </c:pt>
                <c:pt idx="12">
                  <c:v>72.468000000000004</c:v>
                </c:pt>
                <c:pt idx="13">
                  <c:v>70.789000000000001</c:v>
                </c:pt>
                <c:pt idx="14">
                  <c:v>62.186999999999998</c:v>
                </c:pt>
                <c:pt idx="15">
                  <c:v>16.248999999999999</c:v>
                </c:pt>
                <c:pt idx="16">
                  <c:v>31.021000000000001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4B-4228-8208-427F5057CFC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14B-4228-8208-427F5057CFC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2.7170000000000001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14B-4228-8208-427F5057C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37.689000000000007</c:v>
                </c:pt>
                <c:pt idx="1">
                  <c:v>3.5660000000000003</c:v>
                </c:pt>
                <c:pt idx="2">
                  <c:v>1.1659999999999999</c:v>
                </c:pt>
                <c:pt idx="3">
                  <c:v>29.293000000000003</c:v>
                </c:pt>
                <c:pt idx="4">
                  <c:v>59.917000000000009</c:v>
                </c:pt>
                <c:pt idx="5">
                  <c:v>76.06</c:v>
                </c:pt>
                <c:pt idx="6">
                  <c:v>65.775999999999996</c:v>
                </c:pt>
                <c:pt idx="7">
                  <c:v>83.063999999999979</c:v>
                </c:pt>
                <c:pt idx="8">
                  <c:v>36.610999999999997</c:v>
                </c:pt>
                <c:pt idx="9">
                  <c:v>73.513999999999996</c:v>
                </c:pt>
                <c:pt idx="10">
                  <c:v>86.556999999999988</c:v>
                </c:pt>
                <c:pt idx="11">
                  <c:v>75.738</c:v>
                </c:pt>
                <c:pt idx="12">
                  <c:v>72.468000000000018</c:v>
                </c:pt>
                <c:pt idx="13">
                  <c:v>70.789000000000001</c:v>
                </c:pt>
                <c:pt idx="14">
                  <c:v>62.187000000000005</c:v>
                </c:pt>
                <c:pt idx="15">
                  <c:v>16.248999999999999</c:v>
                </c:pt>
                <c:pt idx="16">
                  <c:v>31.021000000000001</c:v>
                </c:pt>
                <c:pt idx="17">
                  <c:v>86.694000000000003</c:v>
                </c:pt>
                <c:pt idx="18">
                  <c:v>98.39400000000002</c:v>
                </c:pt>
                <c:pt idx="19">
                  <c:v>96.364000000000004</c:v>
                </c:pt>
                <c:pt idx="20">
                  <c:v>101.08799999999999</c:v>
                </c:pt>
                <c:pt idx="21">
                  <c:v>94.204000000000008</c:v>
                </c:pt>
                <c:pt idx="22">
                  <c:v>85.207000000000008</c:v>
                </c:pt>
                <c:pt idx="23">
                  <c:v>75.599000000000004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14B-4228-8208-427F5057C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62.27</c:v>
                </c:pt>
                <c:pt idx="1">
                  <c:v>61</c:v>
                </c:pt>
                <c:pt idx="2">
                  <c:v>61</c:v>
                </c:pt>
                <c:pt idx="3">
                  <c:v>61.43</c:v>
                </c:pt>
                <c:pt idx="4">
                  <c:v>71.42</c:v>
                </c:pt>
                <c:pt idx="5">
                  <c:v>87.63</c:v>
                </c:pt>
                <c:pt idx="6">
                  <c:v>98.87</c:v>
                </c:pt>
                <c:pt idx="7">
                  <c:v>77.209999999999994</c:v>
                </c:pt>
                <c:pt idx="8">
                  <c:v>26.29</c:v>
                </c:pt>
                <c:pt idx="9">
                  <c:v>10</c:v>
                </c:pt>
                <c:pt idx="10">
                  <c:v>4.8600000000000003</c:v>
                </c:pt>
                <c:pt idx="11">
                  <c:v>0.83</c:v>
                </c:pt>
                <c:pt idx="12">
                  <c:v>1.05</c:v>
                </c:pt>
                <c:pt idx="13">
                  <c:v>1</c:v>
                </c:pt>
                <c:pt idx="14">
                  <c:v>3.06</c:v>
                </c:pt>
                <c:pt idx="15">
                  <c:v>20</c:v>
                </c:pt>
                <c:pt idx="16">
                  <c:v>47.68</c:v>
                </c:pt>
                <c:pt idx="17">
                  <c:v>76</c:v>
                </c:pt>
                <c:pt idx="18">
                  <c:v>79</c:v>
                </c:pt>
                <c:pt idx="19">
                  <c:v>99.75</c:v>
                </c:pt>
                <c:pt idx="20">
                  <c:v>97.53</c:v>
                </c:pt>
                <c:pt idx="21">
                  <c:v>76.5</c:v>
                </c:pt>
                <c:pt idx="22">
                  <c:v>75.91</c:v>
                </c:pt>
                <c:pt idx="23">
                  <c:v>75.95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14B-4228-8208-427F5057C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37.689</v>
      </c>
      <c r="C4" s="18">
        <v>3.5659999999999998</v>
      </c>
      <c r="D4" s="18">
        <v>1.1659999999999999</v>
      </c>
      <c r="E4" s="18">
        <v>29.292999999999999</v>
      </c>
      <c r="F4" s="18">
        <v>59.917000000000002</v>
      </c>
      <c r="G4" s="18">
        <v>76.024000000000001</v>
      </c>
      <c r="H4" s="18">
        <v>65.775999999999996</v>
      </c>
      <c r="I4" s="18">
        <v>83.064000000000007</v>
      </c>
      <c r="J4" s="18">
        <v>36.610999999999997</v>
      </c>
      <c r="K4" s="18">
        <v>73.51400000000001</v>
      </c>
      <c r="L4" s="18">
        <v>86.557000000000002</v>
      </c>
      <c r="M4" s="18">
        <v>75.738</v>
      </c>
      <c r="N4" s="18">
        <v>72.468000000000004</v>
      </c>
      <c r="O4" s="18">
        <v>70.789000000000001</v>
      </c>
      <c r="P4" s="18">
        <v>62.186999999999998</v>
      </c>
      <c r="Q4" s="18">
        <v>16.248999999999999</v>
      </c>
      <c r="R4" s="18">
        <v>31.021000000000001</v>
      </c>
      <c r="S4" s="18">
        <v>86.694000000000003</v>
      </c>
      <c r="T4" s="18">
        <v>98.394000000000005</v>
      </c>
      <c r="U4" s="18">
        <v>96.36399999999999</v>
      </c>
      <c r="V4" s="18">
        <v>101.08799999999999</v>
      </c>
      <c r="W4" s="18">
        <v>94.203999999999994</v>
      </c>
      <c r="X4" s="18">
        <v>85.206999999999994</v>
      </c>
      <c r="Y4" s="18">
        <v>75.599000000000004</v>
      </c>
      <c r="Z4" s="19"/>
      <c r="AA4" s="20">
        <f>SUM(B4:Z4)</f>
        <v>1519.1789999999999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62.27</v>
      </c>
      <c r="C7" s="28">
        <v>61</v>
      </c>
      <c r="D7" s="28">
        <v>61</v>
      </c>
      <c r="E7" s="28">
        <v>61.43</v>
      </c>
      <c r="F7" s="28">
        <v>71.42</v>
      </c>
      <c r="G7" s="28">
        <v>87.63</v>
      </c>
      <c r="H7" s="28">
        <v>98.87</v>
      </c>
      <c r="I7" s="28">
        <v>77.209999999999994</v>
      </c>
      <c r="J7" s="28">
        <v>26.29</v>
      </c>
      <c r="K7" s="28">
        <v>10</v>
      </c>
      <c r="L7" s="28">
        <v>4.8600000000000003</v>
      </c>
      <c r="M7" s="28">
        <v>0.83</v>
      </c>
      <c r="N7" s="28">
        <v>1.05</v>
      </c>
      <c r="O7" s="28">
        <v>1</v>
      </c>
      <c r="P7" s="28">
        <v>3.06</v>
      </c>
      <c r="Q7" s="28">
        <v>20</v>
      </c>
      <c r="R7" s="28">
        <v>47.68</v>
      </c>
      <c r="S7" s="28">
        <v>76</v>
      </c>
      <c r="T7" s="28">
        <v>79</v>
      </c>
      <c r="U7" s="28">
        <v>99.75</v>
      </c>
      <c r="V7" s="28">
        <v>97.53</v>
      </c>
      <c r="W7" s="28">
        <v>76.5</v>
      </c>
      <c r="X7" s="28">
        <v>75.91</v>
      </c>
      <c r="Y7" s="28">
        <v>75.95</v>
      </c>
      <c r="Z7" s="29"/>
      <c r="AA7" s="30">
        <f>IF(SUM(B7:Z7)&lt;&gt;0,AVERAGEIF(B7:Z7,"&lt;&gt;"""),"")</f>
        <v>53.176666666666669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37.689</v>
      </c>
      <c r="C12" s="52">
        <v>3.3759999999999999</v>
      </c>
      <c r="D12" s="52">
        <v>0.65100000000000002</v>
      </c>
      <c r="E12" s="52">
        <v>29.292999999999999</v>
      </c>
      <c r="F12" s="52">
        <v>59.917000000000002</v>
      </c>
      <c r="G12" s="52">
        <v>72.38300000000001</v>
      </c>
      <c r="H12" s="52">
        <v>65.578000000000003</v>
      </c>
      <c r="I12" s="52">
        <v>83.064000000000007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86.694000000000003</v>
      </c>
      <c r="T12" s="52">
        <v>98.394000000000005</v>
      </c>
      <c r="U12" s="52">
        <v>93.646999999999991</v>
      </c>
      <c r="V12" s="52">
        <v>101.08799999999999</v>
      </c>
      <c r="W12" s="52">
        <v>94.203999999999994</v>
      </c>
      <c r="X12" s="52">
        <v>85.206999999999994</v>
      </c>
      <c r="Y12" s="52">
        <v>75.599000000000004</v>
      </c>
      <c r="Z12" s="53"/>
      <c r="AA12" s="54">
        <f t="shared" si="0"/>
        <v>986.78399999999988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2.7170000000000001</v>
      </c>
      <c r="V13" s="52"/>
      <c r="W13" s="52"/>
      <c r="X13" s="52"/>
      <c r="Y13" s="52"/>
      <c r="Z13" s="53"/>
      <c r="AA13" s="54">
        <f t="shared" si="0"/>
        <v>2.7170000000000001</v>
      </c>
    </row>
    <row r="14" spans="1:27" ht="24.95" customHeight="1" x14ac:dyDescent="0.2">
      <c r="A14" s="55" t="s">
        <v>10</v>
      </c>
      <c r="B14" s="56"/>
      <c r="C14" s="57">
        <v>0.19</v>
      </c>
      <c r="D14" s="57">
        <v>0.51500000000000001</v>
      </c>
      <c r="E14" s="57"/>
      <c r="F14" s="57"/>
      <c r="G14" s="57">
        <v>3.641</v>
      </c>
      <c r="H14" s="57">
        <v>0.19800000000000001</v>
      </c>
      <c r="I14" s="57"/>
      <c r="J14" s="57">
        <v>36.610999999999997</v>
      </c>
      <c r="K14" s="57">
        <v>73.51400000000001</v>
      </c>
      <c r="L14" s="57">
        <v>86.557000000000002</v>
      </c>
      <c r="M14" s="57">
        <v>75.738</v>
      </c>
      <c r="N14" s="57">
        <v>72.468000000000004</v>
      </c>
      <c r="O14" s="57">
        <v>70.789000000000001</v>
      </c>
      <c r="P14" s="57">
        <v>62.186999999999998</v>
      </c>
      <c r="Q14" s="57">
        <v>16.248999999999999</v>
      </c>
      <c r="R14" s="57">
        <v>31.021000000000001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529.678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37.689</v>
      </c>
      <c r="C16" s="62">
        <f t="shared" ref="C16:Z16" si="1">IF(LEN(C$2)&gt;0,SUM(C10:C15),"")</f>
        <v>3.5659999999999998</v>
      </c>
      <c r="D16" s="62">
        <f t="shared" si="1"/>
        <v>1.1659999999999999</v>
      </c>
      <c r="E16" s="62">
        <f t="shared" si="1"/>
        <v>29.292999999999999</v>
      </c>
      <c r="F16" s="62">
        <f t="shared" si="1"/>
        <v>59.917000000000002</v>
      </c>
      <c r="G16" s="62">
        <f t="shared" si="1"/>
        <v>76.024000000000015</v>
      </c>
      <c r="H16" s="62">
        <f t="shared" si="1"/>
        <v>65.775999999999996</v>
      </c>
      <c r="I16" s="62">
        <f t="shared" si="1"/>
        <v>83.064000000000007</v>
      </c>
      <c r="J16" s="62">
        <f t="shared" si="1"/>
        <v>36.610999999999997</v>
      </c>
      <c r="K16" s="62">
        <f t="shared" si="1"/>
        <v>73.51400000000001</v>
      </c>
      <c r="L16" s="62">
        <f t="shared" si="1"/>
        <v>86.557000000000002</v>
      </c>
      <c r="M16" s="62">
        <f t="shared" si="1"/>
        <v>75.738</v>
      </c>
      <c r="N16" s="62">
        <f t="shared" si="1"/>
        <v>72.468000000000004</v>
      </c>
      <c r="O16" s="62">
        <f t="shared" si="1"/>
        <v>70.789000000000001</v>
      </c>
      <c r="P16" s="62">
        <f t="shared" si="1"/>
        <v>62.186999999999998</v>
      </c>
      <c r="Q16" s="62">
        <f t="shared" si="1"/>
        <v>16.248999999999999</v>
      </c>
      <c r="R16" s="62">
        <f t="shared" si="1"/>
        <v>31.021000000000001</v>
      </c>
      <c r="S16" s="62">
        <f t="shared" si="1"/>
        <v>86.694000000000003</v>
      </c>
      <c r="T16" s="62">
        <f t="shared" si="1"/>
        <v>98.394000000000005</v>
      </c>
      <c r="U16" s="62">
        <f t="shared" si="1"/>
        <v>96.36399999999999</v>
      </c>
      <c r="V16" s="62">
        <f t="shared" si="1"/>
        <v>101.08799999999999</v>
      </c>
      <c r="W16" s="62">
        <f t="shared" si="1"/>
        <v>94.203999999999994</v>
      </c>
      <c r="X16" s="62">
        <f t="shared" si="1"/>
        <v>85.206999999999994</v>
      </c>
      <c r="Y16" s="62">
        <f t="shared" si="1"/>
        <v>75.599000000000004</v>
      </c>
      <c r="Z16" s="63" t="str">
        <f t="shared" si="1"/>
        <v/>
      </c>
      <c r="AA16" s="64">
        <f>SUM(AA10:AA15)</f>
        <v>1519.1789999999999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37.689</v>
      </c>
      <c r="C29" s="77">
        <v>3.5659999999999998</v>
      </c>
      <c r="D29" s="77">
        <v>1.1659999999999999</v>
      </c>
      <c r="E29" s="77">
        <v>29.292999999999999</v>
      </c>
      <c r="F29" s="77">
        <v>59.917000000000002</v>
      </c>
      <c r="G29" s="77">
        <v>76.024000000000001</v>
      </c>
      <c r="H29" s="77">
        <v>65.775999999999996</v>
      </c>
      <c r="I29" s="77">
        <v>83.063999999999993</v>
      </c>
      <c r="J29" s="77">
        <v>36.610999999999997</v>
      </c>
      <c r="K29" s="77">
        <v>73.513999999999996</v>
      </c>
      <c r="L29" s="77">
        <v>86.557000000000002</v>
      </c>
      <c r="M29" s="77">
        <v>75.738</v>
      </c>
      <c r="N29" s="77">
        <v>72.468000000000004</v>
      </c>
      <c r="O29" s="77">
        <v>70.789000000000001</v>
      </c>
      <c r="P29" s="77">
        <v>62.186999999999998</v>
      </c>
      <c r="Q29" s="77">
        <v>16.248999999999999</v>
      </c>
      <c r="R29" s="77">
        <v>31.021000000000001</v>
      </c>
      <c r="S29" s="77">
        <v>86.694000000000003</v>
      </c>
      <c r="T29" s="77">
        <v>98.394000000000005</v>
      </c>
      <c r="U29" s="77">
        <v>96.364000000000004</v>
      </c>
      <c r="V29" s="77">
        <v>101.08799999999999</v>
      </c>
      <c r="W29" s="77">
        <v>94.203999999999994</v>
      </c>
      <c r="X29" s="77">
        <v>85.206999999999994</v>
      </c>
      <c r="Y29" s="77">
        <v>75.599000000000004</v>
      </c>
      <c r="Z29" s="78"/>
      <c r="AA29" s="79">
        <f>SUM(B29:Z29)</f>
        <v>1519.1789999999999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37.689</v>
      </c>
      <c r="C31" s="62">
        <f t="shared" ref="C31:Z31" si="4">IF(LEN(C$2)&gt;0,SUM(C28:C30),"")</f>
        <v>3.5659999999999998</v>
      </c>
      <c r="D31" s="62">
        <f t="shared" si="4"/>
        <v>1.1659999999999999</v>
      </c>
      <c r="E31" s="62">
        <f t="shared" si="4"/>
        <v>29.292999999999999</v>
      </c>
      <c r="F31" s="62">
        <f t="shared" si="4"/>
        <v>59.917000000000002</v>
      </c>
      <c r="G31" s="62">
        <f t="shared" si="4"/>
        <v>76.024000000000001</v>
      </c>
      <c r="H31" s="62">
        <f t="shared" si="4"/>
        <v>65.775999999999996</v>
      </c>
      <c r="I31" s="62">
        <f t="shared" si="4"/>
        <v>83.063999999999993</v>
      </c>
      <c r="J31" s="62">
        <f t="shared" si="4"/>
        <v>36.610999999999997</v>
      </c>
      <c r="K31" s="62">
        <f t="shared" si="4"/>
        <v>73.513999999999996</v>
      </c>
      <c r="L31" s="62">
        <f t="shared" si="4"/>
        <v>86.557000000000002</v>
      </c>
      <c r="M31" s="62">
        <f t="shared" si="4"/>
        <v>75.738</v>
      </c>
      <c r="N31" s="62">
        <f t="shared" si="4"/>
        <v>72.468000000000004</v>
      </c>
      <c r="O31" s="62">
        <f t="shared" si="4"/>
        <v>70.789000000000001</v>
      </c>
      <c r="P31" s="62">
        <f t="shared" si="4"/>
        <v>62.186999999999998</v>
      </c>
      <c r="Q31" s="62">
        <f t="shared" si="4"/>
        <v>16.248999999999999</v>
      </c>
      <c r="R31" s="62">
        <f t="shared" si="4"/>
        <v>31.021000000000001</v>
      </c>
      <c r="S31" s="62">
        <f t="shared" si="4"/>
        <v>86.694000000000003</v>
      </c>
      <c r="T31" s="62">
        <f t="shared" si="4"/>
        <v>98.394000000000005</v>
      </c>
      <c r="U31" s="62">
        <f t="shared" si="4"/>
        <v>96.364000000000004</v>
      </c>
      <c r="V31" s="62">
        <f t="shared" si="4"/>
        <v>101.08799999999999</v>
      </c>
      <c r="W31" s="62">
        <f t="shared" si="4"/>
        <v>94.203999999999994</v>
      </c>
      <c r="X31" s="62">
        <f t="shared" si="4"/>
        <v>85.206999999999994</v>
      </c>
      <c r="Y31" s="62">
        <f t="shared" si="4"/>
        <v>75.599000000000004</v>
      </c>
      <c r="Z31" s="63" t="str">
        <f t="shared" si="4"/>
        <v/>
      </c>
      <c r="AA31" s="64">
        <f>SUM(AA28:AA30)</f>
        <v>1519.1789999999999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37.689</v>
      </c>
      <c r="C51" s="88">
        <f t="shared" si="10"/>
        <v>3.5659999999999998</v>
      </c>
      <c r="D51" s="88">
        <f t="shared" si="10"/>
        <v>1.1659999999999999</v>
      </c>
      <c r="E51" s="88">
        <f t="shared" si="10"/>
        <v>29.292999999999999</v>
      </c>
      <c r="F51" s="88">
        <f t="shared" si="10"/>
        <v>59.917000000000002</v>
      </c>
      <c r="G51" s="88">
        <f t="shared" si="10"/>
        <v>76.024000000000015</v>
      </c>
      <c r="H51" s="88">
        <f t="shared" si="10"/>
        <v>65.775999999999996</v>
      </c>
      <c r="I51" s="88">
        <f t="shared" si="10"/>
        <v>83.064000000000007</v>
      </c>
      <c r="J51" s="88">
        <f t="shared" si="10"/>
        <v>36.610999999999997</v>
      </c>
      <c r="K51" s="88">
        <f t="shared" si="10"/>
        <v>73.51400000000001</v>
      </c>
      <c r="L51" s="88">
        <f t="shared" si="10"/>
        <v>86.557000000000002</v>
      </c>
      <c r="M51" s="88">
        <f t="shared" si="10"/>
        <v>75.738</v>
      </c>
      <c r="N51" s="88">
        <f t="shared" si="10"/>
        <v>72.468000000000004</v>
      </c>
      <c r="O51" s="88">
        <f t="shared" si="10"/>
        <v>70.789000000000001</v>
      </c>
      <c r="P51" s="88">
        <f t="shared" si="10"/>
        <v>62.186999999999998</v>
      </c>
      <c r="Q51" s="88">
        <f t="shared" si="10"/>
        <v>16.248999999999999</v>
      </c>
      <c r="R51" s="88">
        <f t="shared" si="10"/>
        <v>31.021000000000001</v>
      </c>
      <c r="S51" s="88">
        <f t="shared" si="10"/>
        <v>86.694000000000003</v>
      </c>
      <c r="T51" s="88">
        <f t="shared" si="10"/>
        <v>98.394000000000005</v>
      </c>
      <c r="U51" s="88">
        <f t="shared" si="10"/>
        <v>96.36399999999999</v>
      </c>
      <c r="V51" s="88">
        <f t="shared" si="10"/>
        <v>101.08799999999999</v>
      </c>
      <c r="W51" s="88">
        <f t="shared" si="10"/>
        <v>94.203999999999994</v>
      </c>
      <c r="X51" s="88">
        <f t="shared" si="10"/>
        <v>85.206999999999994</v>
      </c>
      <c r="Y51" s="88">
        <f t="shared" si="10"/>
        <v>75.599000000000004</v>
      </c>
      <c r="Z51" s="89" t="str">
        <f t="shared" si="10"/>
        <v/>
      </c>
      <c r="AA51" s="104">
        <f>SUM(B51:Z51)</f>
        <v>1519.1789999999999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37.689000000000007</v>
      </c>
      <c r="C4" s="18">
        <v>3.5660000000000003</v>
      </c>
      <c r="D4" s="18">
        <v>1.1659999999999999</v>
      </c>
      <c r="E4" s="18">
        <v>29.293000000000003</v>
      </c>
      <c r="F4" s="18">
        <v>59.917000000000009</v>
      </c>
      <c r="G4" s="18">
        <v>76.06</v>
      </c>
      <c r="H4" s="18">
        <v>65.775999999999996</v>
      </c>
      <c r="I4" s="18">
        <v>83.063999999999979</v>
      </c>
      <c r="J4" s="18">
        <v>36.610999999999997</v>
      </c>
      <c r="K4" s="18">
        <v>73.513999999999996</v>
      </c>
      <c r="L4" s="18">
        <v>86.556999999999988</v>
      </c>
      <c r="M4" s="18">
        <v>75.738</v>
      </c>
      <c r="N4" s="18">
        <v>72.468000000000018</v>
      </c>
      <c r="O4" s="18">
        <v>70.789000000000001</v>
      </c>
      <c r="P4" s="18">
        <v>62.187000000000005</v>
      </c>
      <c r="Q4" s="18">
        <v>16.248999999999999</v>
      </c>
      <c r="R4" s="18">
        <v>31.021000000000001</v>
      </c>
      <c r="S4" s="18">
        <v>86.694000000000003</v>
      </c>
      <c r="T4" s="18">
        <v>98.39400000000002</v>
      </c>
      <c r="U4" s="18">
        <v>96.364000000000004</v>
      </c>
      <c r="V4" s="18">
        <v>101.08799999999999</v>
      </c>
      <c r="W4" s="18">
        <v>94.204000000000008</v>
      </c>
      <c r="X4" s="18">
        <v>85.207000000000008</v>
      </c>
      <c r="Y4" s="18">
        <v>75.599000000000004</v>
      </c>
      <c r="Z4" s="19"/>
      <c r="AA4" s="20">
        <f>SUM(B4:Z4)</f>
        <v>1519.2150000000001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62.27</v>
      </c>
      <c r="C7" s="28">
        <v>61</v>
      </c>
      <c r="D7" s="28">
        <v>61</v>
      </c>
      <c r="E7" s="28">
        <v>61.43</v>
      </c>
      <c r="F7" s="28">
        <v>71.42</v>
      </c>
      <c r="G7" s="28">
        <v>87.63</v>
      </c>
      <c r="H7" s="28">
        <v>98.87</v>
      </c>
      <c r="I7" s="28">
        <v>77.209999999999994</v>
      </c>
      <c r="J7" s="28">
        <v>26.29</v>
      </c>
      <c r="K7" s="28">
        <v>10</v>
      </c>
      <c r="L7" s="28">
        <v>4.8600000000000003</v>
      </c>
      <c r="M7" s="28">
        <v>0.83</v>
      </c>
      <c r="N7" s="28">
        <v>1.05</v>
      </c>
      <c r="O7" s="28">
        <v>1</v>
      </c>
      <c r="P7" s="28">
        <v>3.06</v>
      </c>
      <c r="Q7" s="28">
        <v>20</v>
      </c>
      <c r="R7" s="28">
        <v>47.68</v>
      </c>
      <c r="S7" s="28">
        <v>76</v>
      </c>
      <c r="T7" s="28">
        <v>79</v>
      </c>
      <c r="U7" s="28">
        <v>99.75</v>
      </c>
      <c r="V7" s="28">
        <v>97.53</v>
      </c>
      <c r="W7" s="28">
        <v>76.5</v>
      </c>
      <c r="X7" s="28">
        <v>75.91</v>
      </c>
      <c r="Y7" s="28">
        <v>75.95</v>
      </c>
      <c r="Z7" s="29"/>
      <c r="AA7" s="30">
        <f>IF(SUM(B7:Z7)&lt;&gt;0,AVERAGEIF(B7:Z7,"&lt;&gt;"""),"")</f>
        <v>53.176666666666669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7.734</v>
      </c>
      <c r="C14" s="57"/>
      <c r="D14" s="57"/>
      <c r="E14" s="57">
        <v>6.8079999999999998</v>
      </c>
      <c r="F14" s="57">
        <v>10.07</v>
      </c>
      <c r="G14" s="57"/>
      <c r="H14" s="57">
        <v>0.18099999999999999</v>
      </c>
      <c r="I14" s="57">
        <v>12.844999999999999</v>
      </c>
      <c r="J14" s="57">
        <v>0.14400000000000002</v>
      </c>
      <c r="K14" s="57"/>
      <c r="L14" s="57"/>
      <c r="M14" s="57">
        <v>7.7019999999999991</v>
      </c>
      <c r="N14" s="57">
        <v>7.782</v>
      </c>
      <c r="O14" s="57">
        <v>7.5830000000000002</v>
      </c>
      <c r="P14" s="57">
        <v>5.9939999999999998</v>
      </c>
      <c r="Q14" s="57">
        <v>3.1E-2</v>
      </c>
      <c r="R14" s="57">
        <v>3.3000000000000002E-2</v>
      </c>
      <c r="S14" s="57">
        <v>13.995000000000001</v>
      </c>
      <c r="T14" s="57">
        <v>12.312000000000001</v>
      </c>
      <c r="U14" s="57">
        <v>9.0510000000000002</v>
      </c>
      <c r="V14" s="57">
        <v>8.9689999999999994</v>
      </c>
      <c r="W14" s="57">
        <v>9.2239999999999984</v>
      </c>
      <c r="X14" s="57">
        <v>9.418000000000001</v>
      </c>
      <c r="Y14" s="57">
        <v>9.0220000000000002</v>
      </c>
      <c r="Z14" s="58"/>
      <c r="AA14" s="59">
        <f t="shared" si="0"/>
        <v>138.898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7.734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6.8079999999999998</v>
      </c>
      <c r="F16" s="62">
        <f t="shared" si="1"/>
        <v>10.07</v>
      </c>
      <c r="G16" s="62">
        <f t="shared" si="1"/>
        <v>0</v>
      </c>
      <c r="H16" s="62">
        <f t="shared" si="1"/>
        <v>0.18099999999999999</v>
      </c>
      <c r="I16" s="62">
        <f t="shared" si="1"/>
        <v>12.844999999999999</v>
      </c>
      <c r="J16" s="62">
        <f t="shared" si="1"/>
        <v>0.14400000000000002</v>
      </c>
      <c r="K16" s="62">
        <f t="shared" si="1"/>
        <v>0</v>
      </c>
      <c r="L16" s="62">
        <f t="shared" si="1"/>
        <v>0</v>
      </c>
      <c r="M16" s="62">
        <f t="shared" si="1"/>
        <v>7.7019999999999991</v>
      </c>
      <c r="N16" s="62">
        <f t="shared" si="1"/>
        <v>7.782</v>
      </c>
      <c r="O16" s="62">
        <f t="shared" si="1"/>
        <v>7.5830000000000002</v>
      </c>
      <c r="P16" s="62">
        <f t="shared" si="1"/>
        <v>5.9939999999999998</v>
      </c>
      <c r="Q16" s="62">
        <f t="shared" si="1"/>
        <v>3.1E-2</v>
      </c>
      <c r="R16" s="62">
        <f t="shared" si="1"/>
        <v>3.3000000000000002E-2</v>
      </c>
      <c r="S16" s="62">
        <f t="shared" si="1"/>
        <v>13.995000000000001</v>
      </c>
      <c r="T16" s="62">
        <f t="shared" si="1"/>
        <v>12.312000000000001</v>
      </c>
      <c r="U16" s="62">
        <f t="shared" si="1"/>
        <v>9.0510000000000002</v>
      </c>
      <c r="V16" s="62">
        <f t="shared" si="1"/>
        <v>8.9689999999999994</v>
      </c>
      <c r="W16" s="62">
        <f t="shared" si="1"/>
        <v>9.2239999999999984</v>
      </c>
      <c r="X16" s="62">
        <f t="shared" si="1"/>
        <v>9.418000000000001</v>
      </c>
      <c r="Y16" s="62">
        <f t="shared" si="1"/>
        <v>9.0220000000000002</v>
      </c>
      <c r="Z16" s="63" t="str">
        <f t="shared" si="1"/>
        <v/>
      </c>
      <c r="AA16" s="64">
        <f>SUM(AA10:AA15)</f>
        <v>138.898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2.1</v>
      </c>
      <c r="O19" s="72">
        <v>2.1</v>
      </c>
      <c r="P19" s="72">
        <v>2.1</v>
      </c>
      <c r="Q19" s="72">
        <v>4.8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17.599999999999998</v>
      </c>
    </row>
    <row r="20" spans="1:27" ht="24.95" customHeight="1" x14ac:dyDescent="0.2">
      <c r="A20" s="75" t="s">
        <v>15</v>
      </c>
      <c r="B20" s="76">
        <v>0.65999999999999992</v>
      </c>
      <c r="C20" s="77"/>
      <c r="D20" s="77"/>
      <c r="E20" s="77">
        <v>0.57100000000000006</v>
      </c>
      <c r="F20" s="77">
        <v>4.3469999999999995</v>
      </c>
      <c r="G20" s="77"/>
      <c r="H20" s="77"/>
      <c r="I20" s="77">
        <v>5.3229999999999995</v>
      </c>
      <c r="J20" s="77">
        <v>0.89</v>
      </c>
      <c r="K20" s="77">
        <v>28.365000000000002</v>
      </c>
      <c r="L20" s="77">
        <v>29.18</v>
      </c>
      <c r="M20" s="77">
        <v>30.076999999999998</v>
      </c>
      <c r="N20" s="77">
        <v>29.831999999999997</v>
      </c>
      <c r="O20" s="77">
        <v>29.586999999999996</v>
      </c>
      <c r="P20" s="77">
        <v>27.834</v>
      </c>
      <c r="Q20" s="77">
        <v>0.93400000000000005</v>
      </c>
      <c r="R20" s="77">
        <v>0.82899999999999996</v>
      </c>
      <c r="S20" s="77">
        <v>3.1820000000000004</v>
      </c>
      <c r="T20" s="77">
        <v>5.2409999999999997</v>
      </c>
      <c r="U20" s="77">
        <v>4.4830000000000005</v>
      </c>
      <c r="V20" s="77">
        <v>6.101</v>
      </c>
      <c r="W20" s="77">
        <v>3.8569999999999998</v>
      </c>
      <c r="X20" s="77">
        <v>2.6549999999999998</v>
      </c>
      <c r="Y20" s="77">
        <v>2.7229999999999999</v>
      </c>
      <c r="Z20" s="78"/>
      <c r="AA20" s="79">
        <f t="shared" si="2"/>
        <v>216.67099999999999</v>
      </c>
    </row>
    <row r="21" spans="1:27" ht="24.95" customHeight="1" x14ac:dyDescent="0.2">
      <c r="A21" s="75" t="s">
        <v>16</v>
      </c>
      <c r="B21" s="80">
        <v>29.295000000000002</v>
      </c>
      <c r="C21" s="81">
        <v>3.5660000000000003</v>
      </c>
      <c r="D21" s="81">
        <v>1.1659999999999999</v>
      </c>
      <c r="E21" s="81">
        <v>21.914000000000001</v>
      </c>
      <c r="F21" s="81">
        <v>45.500000000000007</v>
      </c>
      <c r="G21" s="81">
        <v>1.86</v>
      </c>
      <c r="H21" s="81">
        <v>22.994999999999997</v>
      </c>
      <c r="I21" s="81">
        <v>64.896000000000001</v>
      </c>
      <c r="J21" s="81">
        <v>35.576999999999998</v>
      </c>
      <c r="K21" s="81">
        <v>42.849000000000004</v>
      </c>
      <c r="L21" s="81">
        <v>55.277000000000001</v>
      </c>
      <c r="M21" s="81">
        <v>35.859000000000002</v>
      </c>
      <c r="N21" s="81">
        <v>32.753999999999998</v>
      </c>
      <c r="O21" s="81">
        <v>31.519000000000002</v>
      </c>
      <c r="P21" s="81">
        <v>26.258999999999997</v>
      </c>
      <c r="Q21" s="81">
        <v>10.484</v>
      </c>
      <c r="R21" s="81">
        <v>30.158999999999999</v>
      </c>
      <c r="S21" s="81">
        <v>69.516999999999996</v>
      </c>
      <c r="T21" s="81">
        <v>80.841000000000008</v>
      </c>
      <c r="U21" s="81">
        <v>82.83</v>
      </c>
      <c r="V21" s="81">
        <v>86.018000000000001</v>
      </c>
      <c r="W21" s="81">
        <v>81.12299999999999</v>
      </c>
      <c r="X21" s="81">
        <v>73.134</v>
      </c>
      <c r="Y21" s="81">
        <v>63.853999999999999</v>
      </c>
      <c r="Z21" s="78"/>
      <c r="AA21" s="79">
        <f t="shared" si="2"/>
        <v>1029.2460000000001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29.955000000000002</v>
      </c>
      <c r="C25" s="88">
        <f t="shared" si="3"/>
        <v>3.5660000000000003</v>
      </c>
      <c r="D25" s="88">
        <f t="shared" si="3"/>
        <v>1.1659999999999999</v>
      </c>
      <c r="E25" s="88">
        <f t="shared" si="3"/>
        <v>22.485000000000003</v>
      </c>
      <c r="F25" s="88">
        <f t="shared" si="3"/>
        <v>49.847000000000008</v>
      </c>
      <c r="G25" s="88">
        <f t="shared" si="3"/>
        <v>1.86</v>
      </c>
      <c r="H25" s="88">
        <f t="shared" si="3"/>
        <v>22.994999999999997</v>
      </c>
      <c r="I25" s="88">
        <f t="shared" si="3"/>
        <v>70.218999999999994</v>
      </c>
      <c r="J25" s="88">
        <f t="shared" si="3"/>
        <v>36.466999999999999</v>
      </c>
      <c r="K25" s="88">
        <f t="shared" si="3"/>
        <v>73.51400000000001</v>
      </c>
      <c r="L25" s="88">
        <f t="shared" si="3"/>
        <v>86.557000000000002</v>
      </c>
      <c r="M25" s="88">
        <f t="shared" si="3"/>
        <v>68.036000000000001</v>
      </c>
      <c r="N25" s="88">
        <f t="shared" si="3"/>
        <v>64.685999999999993</v>
      </c>
      <c r="O25" s="88">
        <f t="shared" si="3"/>
        <v>63.206000000000003</v>
      </c>
      <c r="P25" s="88">
        <f t="shared" si="3"/>
        <v>56.192999999999998</v>
      </c>
      <c r="Q25" s="88">
        <f t="shared" si="3"/>
        <v>16.218</v>
      </c>
      <c r="R25" s="88">
        <f t="shared" si="3"/>
        <v>30.988</v>
      </c>
      <c r="S25" s="88">
        <f t="shared" si="3"/>
        <v>72.698999999999998</v>
      </c>
      <c r="T25" s="88">
        <f t="shared" si="3"/>
        <v>86.082000000000008</v>
      </c>
      <c r="U25" s="88">
        <f t="shared" si="3"/>
        <v>87.313000000000002</v>
      </c>
      <c r="V25" s="88">
        <f t="shared" si="3"/>
        <v>92.119</v>
      </c>
      <c r="W25" s="88">
        <f t="shared" si="3"/>
        <v>84.97999999999999</v>
      </c>
      <c r="X25" s="88">
        <f t="shared" si="3"/>
        <v>75.789000000000001</v>
      </c>
      <c r="Y25" s="88">
        <f t="shared" si="3"/>
        <v>66.576999999999998</v>
      </c>
      <c r="Z25" s="89">
        <f t="shared" si="3"/>
        <v>0</v>
      </c>
      <c r="AA25" s="90">
        <f t="shared" si="3"/>
        <v>1263.5170000000001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37.689</v>
      </c>
      <c r="C29" s="77">
        <v>3.5659999999999998</v>
      </c>
      <c r="D29" s="77">
        <v>1.1659999999999999</v>
      </c>
      <c r="E29" s="77">
        <v>29.292999999999999</v>
      </c>
      <c r="F29" s="77">
        <v>59.917000000000002</v>
      </c>
      <c r="G29" s="77">
        <v>1.86</v>
      </c>
      <c r="H29" s="77">
        <v>23.175999999999998</v>
      </c>
      <c r="I29" s="77">
        <v>83.063999999999993</v>
      </c>
      <c r="J29" s="77">
        <v>36.610999999999997</v>
      </c>
      <c r="K29" s="77">
        <v>73.513999999999996</v>
      </c>
      <c r="L29" s="77">
        <v>86.557000000000002</v>
      </c>
      <c r="M29" s="77">
        <v>75.738</v>
      </c>
      <c r="N29" s="77">
        <v>72.468000000000004</v>
      </c>
      <c r="O29" s="77">
        <v>70.789000000000001</v>
      </c>
      <c r="P29" s="77">
        <v>62.186999999999998</v>
      </c>
      <c r="Q29" s="77">
        <v>16.248999999999999</v>
      </c>
      <c r="R29" s="77">
        <v>31.021000000000001</v>
      </c>
      <c r="S29" s="77">
        <v>86.694000000000003</v>
      </c>
      <c r="T29" s="77">
        <v>98.394000000000005</v>
      </c>
      <c r="U29" s="77">
        <v>96.364000000000004</v>
      </c>
      <c r="V29" s="77">
        <v>101.08799999999999</v>
      </c>
      <c r="W29" s="77">
        <v>94.203999999999994</v>
      </c>
      <c r="X29" s="77">
        <v>85.206999999999994</v>
      </c>
      <c r="Y29" s="77">
        <v>75.599000000000004</v>
      </c>
      <c r="Z29" s="78"/>
      <c r="AA29" s="79">
        <f>SUM(B29:Z29)</f>
        <v>1402.4149999999997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37.689</v>
      </c>
      <c r="C31" s="62">
        <f t="shared" si="4"/>
        <v>3.5659999999999998</v>
      </c>
      <c r="D31" s="62">
        <f t="shared" si="4"/>
        <v>1.1659999999999999</v>
      </c>
      <c r="E31" s="62">
        <f t="shared" si="4"/>
        <v>29.292999999999999</v>
      </c>
      <c r="F31" s="62">
        <f t="shared" si="4"/>
        <v>59.917000000000002</v>
      </c>
      <c r="G31" s="62">
        <f t="shared" si="4"/>
        <v>1.86</v>
      </c>
      <c r="H31" s="62">
        <f t="shared" si="4"/>
        <v>23.175999999999998</v>
      </c>
      <c r="I31" s="62">
        <f t="shared" si="4"/>
        <v>83.063999999999993</v>
      </c>
      <c r="J31" s="62">
        <f t="shared" si="4"/>
        <v>36.610999999999997</v>
      </c>
      <c r="K31" s="62">
        <f t="shared" si="4"/>
        <v>73.513999999999996</v>
      </c>
      <c r="L31" s="62">
        <f t="shared" si="4"/>
        <v>86.557000000000002</v>
      </c>
      <c r="M31" s="62">
        <f t="shared" si="4"/>
        <v>75.738</v>
      </c>
      <c r="N31" s="62">
        <f t="shared" si="4"/>
        <v>72.468000000000004</v>
      </c>
      <c r="O31" s="62">
        <f t="shared" si="4"/>
        <v>70.789000000000001</v>
      </c>
      <c r="P31" s="62">
        <f t="shared" si="4"/>
        <v>62.186999999999998</v>
      </c>
      <c r="Q31" s="62">
        <f t="shared" si="4"/>
        <v>16.248999999999999</v>
      </c>
      <c r="R31" s="62">
        <f t="shared" si="4"/>
        <v>31.021000000000001</v>
      </c>
      <c r="S31" s="62">
        <f t="shared" si="4"/>
        <v>86.694000000000003</v>
      </c>
      <c r="T31" s="62">
        <f t="shared" si="4"/>
        <v>98.394000000000005</v>
      </c>
      <c r="U31" s="62">
        <f t="shared" si="4"/>
        <v>96.364000000000004</v>
      </c>
      <c r="V31" s="62">
        <f t="shared" si="4"/>
        <v>101.08799999999999</v>
      </c>
      <c r="W31" s="62">
        <f t="shared" si="4"/>
        <v>94.203999999999994</v>
      </c>
      <c r="X31" s="62">
        <f t="shared" si="4"/>
        <v>85.206999999999994</v>
      </c>
      <c r="Y31" s="62">
        <f t="shared" si="4"/>
        <v>75.599000000000004</v>
      </c>
      <c r="Z31" s="63">
        <f t="shared" si="4"/>
        <v>0</v>
      </c>
      <c r="AA31" s="64">
        <f t="shared" si="4"/>
        <v>1402.4149999999997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74.2</v>
      </c>
      <c r="H38" s="99">
        <v>42.6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116.80000000000001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74.2</v>
      </c>
      <c r="H39" s="88">
        <f t="shared" si="6"/>
        <v>42.6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116.80000000000001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74.2</v>
      </c>
      <c r="H46" s="99">
        <v>42.6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116.80000000000001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74.2</v>
      </c>
      <c r="H48" s="88">
        <f t="shared" si="8"/>
        <v>42.6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116.80000000000001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37.689</v>
      </c>
      <c r="C51" s="88">
        <f t="shared" si="10"/>
        <v>3.5660000000000003</v>
      </c>
      <c r="D51" s="88">
        <f t="shared" si="10"/>
        <v>1.1659999999999999</v>
      </c>
      <c r="E51" s="88">
        <f t="shared" si="10"/>
        <v>29.293000000000003</v>
      </c>
      <c r="F51" s="88">
        <f t="shared" si="10"/>
        <v>59.917000000000009</v>
      </c>
      <c r="G51" s="88">
        <f t="shared" si="10"/>
        <v>76.06</v>
      </c>
      <c r="H51" s="88">
        <f t="shared" si="10"/>
        <v>65.775999999999996</v>
      </c>
      <c r="I51" s="88">
        <f t="shared" si="10"/>
        <v>83.063999999999993</v>
      </c>
      <c r="J51" s="88">
        <f t="shared" si="10"/>
        <v>36.610999999999997</v>
      </c>
      <c r="K51" s="88">
        <f t="shared" si="10"/>
        <v>73.51400000000001</v>
      </c>
      <c r="L51" s="88">
        <f t="shared" si="10"/>
        <v>86.557000000000002</v>
      </c>
      <c r="M51" s="88">
        <f t="shared" si="10"/>
        <v>75.738</v>
      </c>
      <c r="N51" s="88">
        <f t="shared" si="10"/>
        <v>72.467999999999989</v>
      </c>
      <c r="O51" s="88">
        <f t="shared" si="10"/>
        <v>70.789000000000001</v>
      </c>
      <c r="P51" s="88">
        <f t="shared" si="10"/>
        <v>62.186999999999998</v>
      </c>
      <c r="Q51" s="88">
        <f t="shared" si="10"/>
        <v>16.248999999999999</v>
      </c>
      <c r="R51" s="88">
        <f t="shared" si="10"/>
        <v>31.021000000000001</v>
      </c>
      <c r="S51" s="88">
        <f t="shared" si="10"/>
        <v>86.694000000000003</v>
      </c>
      <c r="T51" s="88">
        <f t="shared" si="10"/>
        <v>98.394000000000005</v>
      </c>
      <c r="U51" s="88">
        <f t="shared" si="10"/>
        <v>96.364000000000004</v>
      </c>
      <c r="V51" s="88">
        <f t="shared" si="10"/>
        <v>101.08799999999999</v>
      </c>
      <c r="W51" s="88">
        <f t="shared" si="10"/>
        <v>94.203999999999994</v>
      </c>
      <c r="X51" s="88">
        <f t="shared" si="10"/>
        <v>85.207000000000008</v>
      </c>
      <c r="Y51" s="88">
        <f t="shared" si="10"/>
        <v>75.599000000000004</v>
      </c>
      <c r="Z51" s="89">
        <f t="shared" si="10"/>
        <v>0</v>
      </c>
      <c r="AA51" s="104">
        <f>SUM(B51:Z51)</f>
        <v>1519.2149999999999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74.2</v>
      </c>
      <c r="H4" s="18">
        <v>42.6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116.80000000000001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62.27</v>
      </c>
      <c r="C7" s="117">
        <v>61</v>
      </c>
      <c r="D7" s="117">
        <v>61</v>
      </c>
      <c r="E7" s="117">
        <v>61.43</v>
      </c>
      <c r="F7" s="117">
        <v>71.42</v>
      </c>
      <c r="G7" s="117">
        <v>87.63</v>
      </c>
      <c r="H7" s="117">
        <v>98.87</v>
      </c>
      <c r="I7" s="117">
        <v>77.209999999999994</v>
      </c>
      <c r="J7" s="117">
        <v>26.29</v>
      </c>
      <c r="K7" s="117">
        <v>10</v>
      </c>
      <c r="L7" s="117">
        <v>4.8600000000000003</v>
      </c>
      <c r="M7" s="117">
        <v>0.83</v>
      </c>
      <c r="N7" s="117">
        <v>1.05</v>
      </c>
      <c r="O7" s="117">
        <v>1</v>
      </c>
      <c r="P7" s="117">
        <v>3.06</v>
      </c>
      <c r="Q7" s="117">
        <v>20</v>
      </c>
      <c r="R7" s="117">
        <v>47.68</v>
      </c>
      <c r="S7" s="117">
        <v>76</v>
      </c>
      <c r="T7" s="117">
        <v>79</v>
      </c>
      <c r="U7" s="117">
        <v>99.75</v>
      </c>
      <c r="V7" s="117">
        <v>97.53</v>
      </c>
      <c r="W7" s="117">
        <v>76.5</v>
      </c>
      <c r="X7" s="117">
        <v>75.91</v>
      </c>
      <c r="Y7" s="117">
        <v>75.95</v>
      </c>
      <c r="Z7" s="118"/>
      <c r="AA7" s="119">
        <f>IF(SUM(B7:Z7)&lt;&gt;0,AVERAGEIF(B7:Z7,"&lt;&gt;"""),"")</f>
        <v>53.176666666666669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74.2</v>
      </c>
      <c r="H23" s="133">
        <v>42.6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116.80000000000001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74.2</v>
      </c>
      <c r="H24" s="135">
        <f t="shared" si="3"/>
        <v>42.6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116.80000000000001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2024-04-28T13:17:37Z</dcterms:created>
  <dcterms:modified xsi:type="dcterms:W3CDTF">2024-04-28T13:17:38Z</dcterms:modified>
</cp:coreProperties>
</file>