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<sst xmlns="http://schemas.openxmlformats.org/spreadsheetml/2006/main" count="117" uniqueCount="53">
  <si>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26/04/2024 16:24:51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</si>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</sst>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8B-4265-840B-AF308486FC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8B-4265-840B-AF308486FC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79.608000000000004</c:v>
                </c:pt>
                <c:pt idx="1">
                  <c:v>71.299000000000007</c:v>
                </c:pt>
                <c:pt idx="2">
                  <c:v>35.232999999999997</c:v>
                </c:pt>
                <c:pt idx="3">
                  <c:v>25.733000000000001</c:v>
                </c:pt>
                <c:pt idx="4">
                  <c:v>25.733000000000001</c:v>
                </c:pt>
                <c:pt idx="5">
                  <c:v>33.6</c:v>
                </c:pt>
                <c:pt idx="6">
                  <c:v>46.84</c:v>
                </c:pt>
                <c:pt idx="7">
                  <c:v>63.957999999999998</c:v>
                </c:pt>
                <c:pt idx="8">
                  <c:v>52.962000000000003</c:v>
                </c:pt>
                <c:pt idx="17">
                  <c:v>74.762</c:v>
                </c:pt>
                <c:pt idx="18">
                  <c:v>25.338000000000001</c:v>
                </c:pt>
                <c:pt idx="19">
                  <c:v>3</c:v>
                </c:pt>
                <c:pt idx="20">
                  <c:v>47.518999999999998</c:v>
                </c:pt>
                <c:pt idx="21">
                  <c:v>35.097000000000001</c:v>
                </c:pt>
                <c:pt idx="22">
                  <c:v>64.361000000000004</c:v>
                </c:pt>
                <c:pt idx="23">
                  <c:v>54.751999999999995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8B-4265-840B-AF308486FC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9.3000000000000007</c:v>
                </c:pt>
                <c:pt idx="3">
                  <c:v>49.1</c:v>
                </c:pt>
                <c:pt idx="4">
                  <c:v>54.4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8B-4265-840B-AF308486FC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0.13200000000000001</c:v>
                </c:pt>
                <c:pt idx="4">
                  <c:v>0.878</c:v>
                </c:pt>
                <c:pt idx="5">
                  <c:v>2.1779999999999999</c:v>
                </c:pt>
                <c:pt idx="6">
                  <c:v>0.92800000000000005</c:v>
                </c:pt>
                <c:pt idx="9">
                  <c:v>15.414999999999999</c:v>
                </c:pt>
                <c:pt idx="10">
                  <c:v>21.254999999999999</c:v>
                </c:pt>
                <c:pt idx="11">
                  <c:v>39.369</c:v>
                </c:pt>
                <c:pt idx="12">
                  <c:v>60.499999999999993</c:v>
                </c:pt>
                <c:pt idx="13">
                  <c:v>55.753999999999998</c:v>
                </c:pt>
                <c:pt idx="14">
                  <c:v>51.407000000000004</c:v>
                </c:pt>
                <c:pt idx="15">
                  <c:v>28.351000000000003</c:v>
                </c:pt>
                <c:pt idx="16">
                  <c:v>14.484</c:v>
                </c:pt>
                <c:pt idx="17">
                  <c:v>11.670999999999999</c:v>
                </c:pt>
                <c:pt idx="18">
                  <c:v>10.238</c:v>
                </c:pt>
                <c:pt idx="19">
                  <c:v>15.672999999999998</c:v>
                </c:pt>
                <c:pt idx="20">
                  <c:v>10.087999999999999</c:v>
                </c:pt>
                <c:pt idx="22">
                  <c:v>9.8000000000000004E-2</c:v>
                </c:pt>
                <c:pt idx="23">
                  <c:v>0.47499999999999998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8B-4265-840B-AF308486FC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8B-4265-840B-AF308486FC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8B-4265-840B-AF308486F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80.117999999999995</c:v>
                </c:pt>
                <c:pt idx="1">
                  <c:v>72.278999999999996</c:v>
                </c:pt>
                <c:pt idx="2">
                  <c:v>45.235999999999997</c:v>
                </c:pt>
                <c:pt idx="3">
                  <c:v>75.467000000000013</c:v>
                </c:pt>
                <c:pt idx="4">
                  <c:v>80.965000000000003</c:v>
                </c:pt>
                <c:pt idx="5">
                  <c:v>35.777999999999999</c:v>
                </c:pt>
                <c:pt idx="6">
                  <c:v>49.268000000000008</c:v>
                </c:pt>
                <c:pt idx="7">
                  <c:v>63.958000000000006</c:v>
                </c:pt>
                <c:pt idx="8">
                  <c:v>52.962000000000003</c:v>
                </c:pt>
                <c:pt idx="9">
                  <c:v>18.774999999999999</c:v>
                </c:pt>
                <c:pt idx="10">
                  <c:v>28.357999999999997</c:v>
                </c:pt>
                <c:pt idx="11">
                  <c:v>43.325000000000003</c:v>
                </c:pt>
                <c:pt idx="12">
                  <c:v>60.5</c:v>
                </c:pt>
                <c:pt idx="13">
                  <c:v>57.820999999999998</c:v>
                </c:pt>
                <c:pt idx="14">
                  <c:v>55.527000000000001</c:v>
                </c:pt>
                <c:pt idx="15">
                  <c:v>34.456999999999994</c:v>
                </c:pt>
                <c:pt idx="16">
                  <c:v>16.202000000000002</c:v>
                </c:pt>
                <c:pt idx="17">
                  <c:v>87.183000000000007</c:v>
                </c:pt>
                <c:pt idx="18">
                  <c:v>35.575999999999993</c:v>
                </c:pt>
                <c:pt idx="19">
                  <c:v>41.239999999999995</c:v>
                </c:pt>
                <c:pt idx="20">
                  <c:v>59.357000000000006</c:v>
                </c:pt>
                <c:pt idx="21">
                  <c:v>38.145000000000003</c:v>
                </c:pt>
                <c:pt idx="22">
                  <c:v>68.062999999999988</c:v>
                </c:pt>
                <c:pt idx="23">
                  <c:v>59.371000000000002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8B-4265-840B-AF308486F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</c:v>
                </c:pt>
                <c:pt idx="1">
                  <c:v>88.5</c:v>
                </c:pt>
                <c:pt idx="2">
                  <c:v>87.57</c:v>
                </c:pt>
                <c:pt idx="3">
                  <c:v>88.22</c:v>
                </c:pt>
                <c:pt idx="4">
                  <c:v>88.22</c:v>
                </c:pt>
                <c:pt idx="5">
                  <c:v>87.58</c:v>
                </c:pt>
                <c:pt idx="6">
                  <c:v>81.37</c:v>
                </c:pt>
                <c:pt idx="7">
                  <c:v>75.34</c:v>
                </c:pt>
                <c:pt idx="8">
                  <c:v>65.8</c:v>
                </c:pt>
                <c:pt idx="9">
                  <c:v>58.02</c:v>
                </c:pt>
                <c:pt idx="10">
                  <c:v>37.76</c:v>
                </c:pt>
                <c:pt idx="11">
                  <c:v>18.43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15.5</c:v>
                </c:pt>
                <c:pt idx="16">
                  <c:v>22.17</c:v>
                </c:pt>
                <c:pt idx="17">
                  <c:v>64.430000000000007</c:v>
                </c:pt>
                <c:pt idx="18">
                  <c:v>82.87</c:v>
                </c:pt>
                <c:pt idx="19">
                  <c:v>119</c:v>
                </c:pt>
                <c:pt idx="20">
                  <c:v>89.5</c:v>
                </c:pt>
                <c:pt idx="21">
                  <c:v>83.41</c:v>
                </c:pt>
                <c:pt idx="22">
                  <c:v>73.06</c:v>
                </c:pt>
                <c:pt idx="23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8B-4265-840B-AF308486F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80.117999999999995</v>
      </c>
      <c r="C4" s="18">
        <v>72.278999999999996</v>
      </c>
      <c r="D4" s="18">
        <v>45.272999999999996</v>
      </c>
      <c r="E4" s="18">
        <v>75.435000000000002</v>
      </c>
      <c r="F4" s="18">
        <v>81.010999999999996</v>
      </c>
      <c r="G4" s="18">
        <v>35.777999999999999</v>
      </c>
      <c r="H4" s="18">
        <v>49.268000000000001</v>
      </c>
      <c r="I4" s="18">
        <v>63.957999999999998</v>
      </c>
      <c r="J4" s="18">
        <v>52.962000000000003</v>
      </c>
      <c r="K4" s="18">
        <v>18.775000000000002</v>
      </c>
      <c r="L4" s="18">
        <v>28.357999999999993</v>
      </c>
      <c r="M4" s="18">
        <v>43.325000000000003</v>
      </c>
      <c r="N4" s="18">
        <v>60.499999999999993</v>
      </c>
      <c r="O4" s="18">
        <v>57.821000000000005</v>
      </c>
      <c r="P4" s="18">
        <v>55.527000000000001</v>
      </c>
      <c r="Q4" s="18">
        <v>34.457000000000001</v>
      </c>
      <c r="R4" s="18">
        <v>16.201999999999998</v>
      </c>
      <c r="S4" s="18">
        <v>87.182999999999993</v>
      </c>
      <c r="T4" s="18">
        <v>35.576000000000001</v>
      </c>
      <c r="U4" s="18">
        <v>41.253</v>
      </c>
      <c r="V4" s="18">
        <v>59.356999999999999</v>
      </c>
      <c r="W4" s="18">
        <v>38.145000000000003</v>
      </c>
      <c r="X4" s="18">
        <v>68.063000000000002</v>
      </c>
      <c r="Y4" s="18">
        <v>59.371000000000002</v>
      </c>
      <c r="Z4" s="19"/>
      <c r="AA4" s="20">
        <f>SUM(B4:Z4)</f>
        <v>1259.9950000000001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</v>
      </c>
      <c r="C7" s="28">
        <v>88.5</v>
      </c>
      <c r="D7" s="28">
        <v>87.57</v>
      </c>
      <c r="E7" s="28">
        <v>88.22</v>
      </c>
      <c r="F7" s="28">
        <v>88.22</v>
      </c>
      <c r="G7" s="28">
        <v>87.58</v>
      </c>
      <c r="H7" s="28">
        <v>81.37</v>
      </c>
      <c r="I7" s="28">
        <v>75.34</v>
      </c>
      <c r="J7" s="28">
        <v>65.8</v>
      </c>
      <c r="K7" s="28">
        <v>58.02</v>
      </c>
      <c r="L7" s="28">
        <v>37.76</v>
      </c>
      <c r="M7" s="28">
        <v>18.43</v>
      </c>
      <c r="N7" s="28">
        <v>1.5</v>
      </c>
      <c r="O7" s="28">
        <v>1.5</v>
      </c>
      <c r="P7" s="28">
        <v>1.5</v>
      </c>
      <c r="Q7" s="28">
        <v>15.5</v>
      </c>
      <c r="R7" s="28">
        <v>22.17</v>
      </c>
      <c r="S7" s="28">
        <v>64.430000000000007</v>
      </c>
      <c r="T7" s="28">
        <v>82.87</v>
      </c>
      <c r="U7" s="28">
        <v>119</v>
      </c>
      <c r="V7" s="28">
        <v>89.5</v>
      </c>
      <c r="W7" s="28">
        <v>83.41</v>
      </c>
      <c r="X7" s="28">
        <v>73.06</v>
      </c>
      <c r="Y7" s="28">
        <v>63</v>
      </c>
      <c r="Z7" s="29"/>
      <c r="AA7" s="30">
        <f>IF(SUM(B7:Z7)&lt;&gt;0,AVERAGEIF(B7:Z7,"&lt;&gt;"""),"")</f>
        <v>61.781249999999993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79.608000000000004</v>
      </c>
      <c r="C12" s="52">
        <v>71.299000000000007</v>
      </c>
      <c r="D12" s="52">
        <v>35.232999999999997</v>
      </c>
      <c r="E12" s="52">
        <v>25.733000000000001</v>
      </c>
      <c r="F12" s="52">
        <v>25.733000000000001</v>
      </c>
      <c r="G12" s="52">
        <v>33.6</v>
      </c>
      <c r="H12" s="52">
        <v>46.84</v>
      </c>
      <c r="I12" s="52">
        <v>63.957999999999998</v>
      </c>
      <c r="J12" s="52">
        <v>52.962000000000003</v>
      </c>
      <c r="K12" s="52"/>
      <c r="L12" s="52"/>
      <c r="M12" s="52"/>
      <c r="N12" s="52"/>
      <c r="O12" s="52"/>
      <c r="P12" s="52"/>
      <c r="Q12" s="52"/>
      <c r="R12" s="52"/>
      <c r="S12" s="52">
        <v>74.762</v>
      </c>
      <c r="T12" s="52">
        <v>25.338000000000001</v>
      </c>
      <c r="U12" s="52">
        <v>3</v>
      </c>
      <c r="V12" s="52">
        <v>47.518999999999998</v>
      </c>
      <c r="W12" s="52">
        <v>35.097000000000001</v>
      </c>
      <c r="X12" s="52">
        <v>64.361000000000004</v>
      </c>
      <c r="Y12" s="52">
        <v>54.751999999999995</v>
      </c>
      <c r="Z12" s="53"/>
      <c r="AA12" s="54">
        <f t="shared" si="0"/>
        <v>739.79499999999996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0.13200000000000001</v>
      </c>
      <c r="F14" s="57">
        <v>0.878</v>
      </c>
      <c r="G14" s="57">
        <v>2.1779999999999999</v>
      </c>
      <c r="H14" s="57">
        <v>0.92800000000000005</v>
      </c>
      <c r="I14" s="57"/>
      <c r="J14" s="57"/>
      <c r="K14" s="57">
        <v>15.414999999999999</v>
      </c>
      <c r="L14" s="57">
        <v>21.254999999999999</v>
      </c>
      <c r="M14" s="57">
        <v>39.369</v>
      </c>
      <c r="N14" s="57">
        <v>60.499999999999993</v>
      </c>
      <c r="O14" s="57">
        <v>55.753999999999998</v>
      </c>
      <c r="P14" s="57">
        <v>51.407000000000004</v>
      </c>
      <c r="Q14" s="57">
        <v>28.351000000000003</v>
      </c>
      <c r="R14" s="57">
        <v>14.484</v>
      </c>
      <c r="S14" s="57">
        <v>11.670999999999999</v>
      </c>
      <c r="T14" s="57">
        <v>10.238</v>
      </c>
      <c r="U14" s="57">
        <v>15.672999999999998</v>
      </c>
      <c r="V14" s="57">
        <v>10.087999999999999</v>
      </c>
      <c r="W14" s="57"/>
      <c r="X14" s="57">
        <v>9.8000000000000004E-2</v>
      </c>
      <c r="Y14" s="57">
        <v>0.47499999999999998</v>
      </c>
      <c r="Z14" s="58"/>
      <c r="AA14" s="59">
        <f t="shared" si="0"/>
        <v>338.89400000000006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79.608000000000004</v>
      </c>
      <c r="C16" s="62">
        <f t="shared" ref="C16:Z16" si="1">IF(LEN(C$2)&gt;0,SUM(C10:C15),"")</f>
        <v>71.299000000000007</v>
      </c>
      <c r="D16" s="62">
        <f t="shared" si="1"/>
        <v>35.232999999999997</v>
      </c>
      <c r="E16" s="62">
        <f t="shared" si="1"/>
        <v>25.865000000000002</v>
      </c>
      <c r="F16" s="62">
        <f t="shared" si="1"/>
        <v>26.611000000000001</v>
      </c>
      <c r="G16" s="62">
        <f t="shared" si="1"/>
        <v>35.777999999999999</v>
      </c>
      <c r="H16" s="62">
        <f t="shared" si="1"/>
        <v>47.768000000000001</v>
      </c>
      <c r="I16" s="62">
        <f t="shared" si="1"/>
        <v>63.957999999999998</v>
      </c>
      <c r="J16" s="62">
        <f t="shared" si="1"/>
        <v>52.962000000000003</v>
      </c>
      <c r="K16" s="62">
        <f t="shared" si="1"/>
        <v>15.414999999999999</v>
      </c>
      <c r="L16" s="62">
        <f t="shared" si="1"/>
        <v>21.254999999999999</v>
      </c>
      <c r="M16" s="62">
        <f t="shared" si="1"/>
        <v>39.369</v>
      </c>
      <c r="N16" s="62">
        <f t="shared" si="1"/>
        <v>60.499999999999993</v>
      </c>
      <c r="O16" s="62">
        <f t="shared" si="1"/>
        <v>55.753999999999998</v>
      </c>
      <c r="P16" s="62">
        <f t="shared" si="1"/>
        <v>51.407000000000004</v>
      </c>
      <c r="Q16" s="62">
        <f t="shared" si="1"/>
        <v>28.351000000000003</v>
      </c>
      <c r="R16" s="62">
        <f t="shared" si="1"/>
        <v>14.484</v>
      </c>
      <c r="S16" s="62">
        <f t="shared" si="1"/>
        <v>86.432999999999993</v>
      </c>
      <c r="T16" s="62">
        <f t="shared" si="1"/>
        <v>35.576000000000001</v>
      </c>
      <c r="U16" s="62">
        <f t="shared" si="1"/>
        <v>18.672999999999998</v>
      </c>
      <c r="V16" s="62">
        <f t="shared" si="1"/>
        <v>57.606999999999999</v>
      </c>
      <c r="W16" s="62">
        <f t="shared" si="1"/>
        <v>35.097000000000001</v>
      </c>
      <c r="X16" s="62">
        <f t="shared" si="1"/>
        <v>64.459000000000003</v>
      </c>
      <c r="Y16" s="62">
        <f t="shared" si="1"/>
        <v>55.226999999999997</v>
      </c>
      <c r="Z16" s="63" t="str">
        <f t="shared" si="1"/>
        <v/>
      </c>
      <c r="AA16" s="64">
        <f>SUM(AA10:AA15)</f>
        <v>1078.6890000000001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0.86</v>
      </c>
      <c r="N20" s="77"/>
      <c r="O20" s="77"/>
      <c r="P20" s="77"/>
      <c r="Q20" s="77">
        <v>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3.86</v>
      </c>
    </row>
    <row r="21" spans="1:27" ht="24.95" customHeight="1" x14ac:dyDescent="0.2">
      <c r="A21" s="75" t="s">
        <v>16</v>
      </c>
      <c r="B21" s="80">
        <v>0.51</v>
      </c>
      <c r="C21" s="81">
        <v>0.98</v>
      </c>
      <c r="D21" s="81">
        <v>0.74</v>
      </c>
      <c r="E21" s="81">
        <v>0.47</v>
      </c>
      <c r="F21" s="81"/>
      <c r="G21" s="81"/>
      <c r="H21" s="81">
        <v>1.5</v>
      </c>
      <c r="I21" s="81"/>
      <c r="J21" s="81"/>
      <c r="K21" s="81">
        <v>3.36</v>
      </c>
      <c r="L21" s="81">
        <v>7.1029999999999998</v>
      </c>
      <c r="M21" s="81">
        <v>3.0960000000000001</v>
      </c>
      <c r="N21" s="81"/>
      <c r="O21" s="81">
        <v>2.0670000000000002</v>
      </c>
      <c r="P21" s="81">
        <v>4.12</v>
      </c>
      <c r="Q21" s="81">
        <v>3.1059999999999999</v>
      </c>
      <c r="R21" s="81">
        <v>1.718</v>
      </c>
      <c r="S21" s="81">
        <v>0.75</v>
      </c>
      <c r="T21" s="81"/>
      <c r="U21" s="81">
        <v>0.98</v>
      </c>
      <c r="V21" s="81">
        <v>1.75</v>
      </c>
      <c r="W21" s="81">
        <v>3.048</v>
      </c>
      <c r="X21" s="81">
        <v>3.6039999999999996</v>
      </c>
      <c r="Y21" s="81">
        <v>4.1440000000000001</v>
      </c>
      <c r="Z21" s="78"/>
      <c r="AA21" s="79">
        <f t="shared" si="2"/>
        <v>43.045999999999999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0.51</v>
      </c>
      <c r="C25" s="88">
        <f t="shared" ref="C25:Z25" si="3">IF(LEN(C$2)&gt;0,SUM(C19:C24),"")</f>
        <v>0.98</v>
      </c>
      <c r="D25" s="88">
        <f t="shared" si="3"/>
        <v>0.74</v>
      </c>
      <c r="E25" s="88">
        <f t="shared" si="3"/>
        <v>0.47</v>
      </c>
      <c r="F25" s="88">
        <f t="shared" si="3"/>
        <v>0</v>
      </c>
      <c r="G25" s="88">
        <f t="shared" si="3"/>
        <v>0</v>
      </c>
      <c r="H25" s="88">
        <f t="shared" si="3"/>
        <v>1.5</v>
      </c>
      <c r="I25" s="88">
        <f t="shared" si="3"/>
        <v>0</v>
      </c>
      <c r="J25" s="88">
        <f t="shared" si="3"/>
        <v>0</v>
      </c>
      <c r="K25" s="88">
        <f t="shared" si="3"/>
        <v>3.36</v>
      </c>
      <c r="L25" s="88">
        <f t="shared" si="3"/>
        <v>7.1029999999999998</v>
      </c>
      <c r="M25" s="88">
        <f t="shared" si="3"/>
        <v>3.956</v>
      </c>
      <c r="N25" s="88">
        <f t="shared" si="3"/>
        <v>0</v>
      </c>
      <c r="O25" s="88">
        <f t="shared" si="3"/>
        <v>2.0670000000000002</v>
      </c>
      <c r="P25" s="88">
        <f t="shared" si="3"/>
        <v>4.12</v>
      </c>
      <c r="Q25" s="88">
        <f t="shared" si="3"/>
        <v>6.1059999999999999</v>
      </c>
      <c r="R25" s="88">
        <f t="shared" si="3"/>
        <v>1.718</v>
      </c>
      <c r="S25" s="88">
        <f t="shared" si="3"/>
        <v>0.75</v>
      </c>
      <c r="T25" s="88">
        <f t="shared" si="3"/>
        <v>0</v>
      </c>
      <c r="U25" s="88">
        <f t="shared" si="3"/>
        <v>0.98</v>
      </c>
      <c r="V25" s="88">
        <f t="shared" si="3"/>
        <v>1.75</v>
      </c>
      <c r="W25" s="88">
        <f t="shared" si="3"/>
        <v>3.048</v>
      </c>
      <c r="X25" s="88">
        <f t="shared" si="3"/>
        <v>3.6039999999999996</v>
      </c>
      <c r="Y25" s="88">
        <f t="shared" si="3"/>
        <v>4.1440000000000001</v>
      </c>
      <c r="Z25" s="89" t="str">
        <f t="shared" si="3"/>
        <v/>
      </c>
      <c r="AA25" s="90">
        <f>SUM(AA19:AA24)</f>
        <v>46.905999999999999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80.117999999999995</v>
      </c>
      <c r="C29" s="77">
        <v>72.278999999999996</v>
      </c>
      <c r="D29" s="77">
        <v>35.972999999999999</v>
      </c>
      <c r="E29" s="77">
        <v>26.335000000000001</v>
      </c>
      <c r="F29" s="77">
        <v>26.611000000000001</v>
      </c>
      <c r="G29" s="77">
        <v>35.777999999999999</v>
      </c>
      <c r="H29" s="77">
        <v>49.268000000000001</v>
      </c>
      <c r="I29" s="77">
        <v>63.957999999999998</v>
      </c>
      <c r="J29" s="77">
        <v>52.962000000000003</v>
      </c>
      <c r="K29" s="77">
        <v>18.774999999999999</v>
      </c>
      <c r="L29" s="77">
        <v>28.358000000000001</v>
      </c>
      <c r="M29" s="77">
        <v>43.325000000000003</v>
      </c>
      <c r="N29" s="77">
        <v>60.5</v>
      </c>
      <c r="O29" s="77">
        <v>57.820999999999998</v>
      </c>
      <c r="P29" s="77">
        <v>55.527000000000001</v>
      </c>
      <c r="Q29" s="77">
        <v>34.457000000000001</v>
      </c>
      <c r="R29" s="77">
        <v>16.202000000000002</v>
      </c>
      <c r="S29" s="77">
        <v>87.183000000000007</v>
      </c>
      <c r="T29" s="77">
        <v>35.576000000000001</v>
      </c>
      <c r="U29" s="77">
        <v>19.652999999999999</v>
      </c>
      <c r="V29" s="77">
        <v>59.356999999999999</v>
      </c>
      <c r="W29" s="77">
        <v>38.145000000000003</v>
      </c>
      <c r="X29" s="77">
        <v>68.063000000000002</v>
      </c>
      <c r="Y29" s="77">
        <v>59.371000000000002</v>
      </c>
      <c r="Z29" s="78"/>
      <c r="AA29" s="79">
        <f>SUM(B29:Z29)</f>
        <v>1125.595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80.117999999999995</v>
      </c>
      <c r="C31" s="62">
        <f t="shared" ref="C31:Z31" si="4">IF(LEN(C$2)&gt;0,SUM(C28:C30),"")</f>
        <v>72.278999999999996</v>
      </c>
      <c r="D31" s="62">
        <f t="shared" si="4"/>
        <v>35.972999999999999</v>
      </c>
      <c r="E31" s="62">
        <f t="shared" si="4"/>
        <v>26.335000000000001</v>
      </c>
      <c r="F31" s="62">
        <f t="shared" si="4"/>
        <v>26.611000000000001</v>
      </c>
      <c r="G31" s="62">
        <f t="shared" si="4"/>
        <v>35.777999999999999</v>
      </c>
      <c r="H31" s="62">
        <f t="shared" si="4"/>
        <v>49.268000000000001</v>
      </c>
      <c r="I31" s="62">
        <f t="shared" si="4"/>
        <v>63.957999999999998</v>
      </c>
      <c r="J31" s="62">
        <f t="shared" si="4"/>
        <v>52.962000000000003</v>
      </c>
      <c r="K31" s="62">
        <f t="shared" si="4"/>
        <v>18.774999999999999</v>
      </c>
      <c r="L31" s="62">
        <f t="shared" si="4"/>
        <v>28.358000000000001</v>
      </c>
      <c r="M31" s="62">
        <f t="shared" si="4"/>
        <v>43.325000000000003</v>
      </c>
      <c r="N31" s="62">
        <f t="shared" si="4"/>
        <v>60.5</v>
      </c>
      <c r="O31" s="62">
        <f t="shared" si="4"/>
        <v>57.820999999999998</v>
      </c>
      <c r="P31" s="62">
        <f t="shared" si="4"/>
        <v>55.527000000000001</v>
      </c>
      <c r="Q31" s="62">
        <f t="shared" si="4"/>
        <v>34.457000000000001</v>
      </c>
      <c r="R31" s="62">
        <f t="shared" si="4"/>
        <v>16.202000000000002</v>
      </c>
      <c r="S31" s="62">
        <f t="shared" si="4"/>
        <v>87.183000000000007</v>
      </c>
      <c r="T31" s="62">
        <f t="shared" si="4"/>
        <v>35.576000000000001</v>
      </c>
      <c r="U31" s="62">
        <f t="shared" si="4"/>
        <v>19.652999999999999</v>
      </c>
      <c r="V31" s="62">
        <f t="shared" si="4"/>
        <v>59.356999999999999</v>
      </c>
      <c r="W31" s="62">
        <f t="shared" si="4"/>
        <v>38.145000000000003</v>
      </c>
      <c r="X31" s="62">
        <f t="shared" si="4"/>
        <v>68.063000000000002</v>
      </c>
      <c r="Y31" s="62">
        <f t="shared" si="4"/>
        <v>59.371000000000002</v>
      </c>
      <c r="Z31" s="63" t="str">
        <f t="shared" si="4"/>
        <v/>
      </c>
      <c r="AA31" s="64">
        <f>SUM(AA28:AA30)</f>
        <v>1125.595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9.3000000000000007</v>
      </c>
      <c r="E38" s="99">
        <v>49.1</v>
      </c>
      <c r="F38" s="99">
        <v>54.4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21.6</v>
      </c>
      <c r="V38" s="99"/>
      <c r="W38" s="99"/>
      <c r="X38" s="99"/>
      <c r="Y38" s="99"/>
      <c r="Z38" s="100"/>
      <c r="AA38" s="79">
        <f t="shared" si="5"/>
        <v>134.4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9.3000000000000007</v>
      </c>
      <c r="E39" s="88">
        <f t="shared" si="6"/>
        <v>49.1</v>
      </c>
      <c r="F39" s="88">
        <f t="shared" si="6"/>
        <v>54.4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21.6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9.3000000000000007</v>
      </c>
      <c r="E46" s="99">
        <v>49.1</v>
      </c>
      <c r="F46" s="99">
        <v>54.4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21.6</v>
      </c>
      <c r="V46" s="99"/>
      <c r="W46" s="99"/>
      <c r="X46" s="99"/>
      <c r="Y46" s="99"/>
      <c r="Z46" s="100"/>
      <c r="AA46" s="79">
        <f t="shared" si="7"/>
        <v>134.4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9.3000000000000007</v>
      </c>
      <c r="E48" s="88">
        <f t="shared" si="8"/>
        <v>49.1</v>
      </c>
      <c r="F48" s="88">
        <f t="shared" si="8"/>
        <v>54.4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21.6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80.118000000000009</v>
      </c>
      <c r="C51" s="88">
        <f t="shared" si="10"/>
        <v>72.279000000000011</v>
      </c>
      <c r="D51" s="88">
        <f t="shared" si="10"/>
        <v>45.272999999999996</v>
      </c>
      <c r="E51" s="88">
        <f t="shared" si="10"/>
        <v>75.435000000000002</v>
      </c>
      <c r="F51" s="88">
        <f t="shared" si="10"/>
        <v>81.010999999999996</v>
      </c>
      <c r="G51" s="88">
        <f t="shared" si="10"/>
        <v>35.777999999999999</v>
      </c>
      <c r="H51" s="88">
        <f t="shared" si="10"/>
        <v>49.268000000000001</v>
      </c>
      <c r="I51" s="88">
        <f t="shared" si="10"/>
        <v>63.957999999999998</v>
      </c>
      <c r="J51" s="88">
        <f t="shared" si="10"/>
        <v>52.962000000000003</v>
      </c>
      <c r="K51" s="88">
        <f t="shared" si="10"/>
        <v>18.774999999999999</v>
      </c>
      <c r="L51" s="88">
        <f t="shared" si="10"/>
        <v>28.357999999999997</v>
      </c>
      <c r="M51" s="88">
        <f t="shared" si="10"/>
        <v>43.325000000000003</v>
      </c>
      <c r="N51" s="88">
        <f t="shared" si="10"/>
        <v>60.499999999999993</v>
      </c>
      <c r="O51" s="88">
        <f t="shared" si="10"/>
        <v>57.820999999999998</v>
      </c>
      <c r="P51" s="88">
        <f t="shared" si="10"/>
        <v>55.527000000000001</v>
      </c>
      <c r="Q51" s="88">
        <f t="shared" si="10"/>
        <v>34.457000000000001</v>
      </c>
      <c r="R51" s="88">
        <f t="shared" si="10"/>
        <v>16.201999999999998</v>
      </c>
      <c r="S51" s="88">
        <f t="shared" si="10"/>
        <v>87.182999999999993</v>
      </c>
      <c r="T51" s="88">
        <f t="shared" si="10"/>
        <v>35.576000000000001</v>
      </c>
      <c r="U51" s="88">
        <f t="shared" si="10"/>
        <v>41.253</v>
      </c>
      <c r="V51" s="88">
        <f t="shared" si="10"/>
        <v>59.356999999999999</v>
      </c>
      <c r="W51" s="88">
        <f t="shared" si="10"/>
        <v>38.145000000000003</v>
      </c>
      <c r="X51" s="88">
        <f t="shared" si="10"/>
        <v>68.063000000000002</v>
      </c>
      <c r="Y51" s="88">
        <f t="shared" si="10"/>
        <v>59.370999999999995</v>
      </c>
      <c r="Z51" s="89" t="str">
        <f t="shared" si="10"/>
        <v/>
      </c>
      <c r="AA51" s="104">
        <f>SUM(B51:Z51)</f>
        <v>1259.9950000000001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80.117999999999995</v>
      </c>
      <c r="C4" s="18">
        <v>72.278999999999996</v>
      </c>
      <c r="D4" s="18">
        <v>45.235999999999997</v>
      </c>
      <c r="E4" s="18">
        <v>75.467000000000013</v>
      </c>
      <c r="F4" s="18">
        <v>80.965000000000003</v>
      </c>
      <c r="G4" s="18">
        <v>35.777999999999999</v>
      </c>
      <c r="H4" s="18">
        <v>49.268000000000008</v>
      </c>
      <c r="I4" s="18">
        <v>63.958000000000006</v>
      </c>
      <c r="J4" s="18">
        <v>52.962000000000003</v>
      </c>
      <c r="K4" s="18">
        <v>18.774999999999999</v>
      </c>
      <c r="L4" s="18">
        <v>28.357999999999997</v>
      </c>
      <c r="M4" s="18">
        <v>43.325000000000003</v>
      </c>
      <c r="N4" s="18">
        <v>60.5</v>
      </c>
      <c r="O4" s="18">
        <v>57.820999999999998</v>
      </c>
      <c r="P4" s="18">
        <v>55.527000000000001</v>
      </c>
      <c r="Q4" s="18">
        <v>34.456999999999994</v>
      </c>
      <c r="R4" s="18">
        <v>16.202000000000002</v>
      </c>
      <c r="S4" s="18">
        <v>87.183000000000007</v>
      </c>
      <c r="T4" s="18">
        <v>35.575999999999993</v>
      </c>
      <c r="U4" s="18">
        <v>41.239999999999995</v>
      </c>
      <c r="V4" s="18">
        <v>59.357000000000006</v>
      </c>
      <c r="W4" s="18">
        <v>38.145000000000003</v>
      </c>
      <c r="X4" s="18">
        <v>68.062999999999988</v>
      </c>
      <c r="Y4" s="18">
        <v>59.371000000000002</v>
      </c>
      <c r="Z4" s="19"/>
      <c r="AA4" s="20">
        <f>SUM(B4:Z4)</f>
        <v>1259.931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</v>
      </c>
      <c r="C7" s="28">
        <v>88.5</v>
      </c>
      <c r="D7" s="28">
        <v>87.57</v>
      </c>
      <c r="E7" s="28">
        <v>88.22</v>
      </c>
      <c r="F7" s="28">
        <v>88.22</v>
      </c>
      <c r="G7" s="28">
        <v>87.58</v>
      </c>
      <c r="H7" s="28">
        <v>81.37</v>
      </c>
      <c r="I7" s="28">
        <v>75.34</v>
      </c>
      <c r="J7" s="28">
        <v>65.8</v>
      </c>
      <c r="K7" s="28">
        <v>58.02</v>
      </c>
      <c r="L7" s="28">
        <v>37.76</v>
      </c>
      <c r="M7" s="28">
        <v>18.43</v>
      </c>
      <c r="N7" s="28">
        <v>1.5</v>
      </c>
      <c r="O7" s="28">
        <v>1.5</v>
      </c>
      <c r="P7" s="28">
        <v>1.5</v>
      </c>
      <c r="Q7" s="28">
        <v>15.5</v>
      </c>
      <c r="R7" s="28">
        <v>22.17</v>
      </c>
      <c r="S7" s="28">
        <v>64.430000000000007</v>
      </c>
      <c r="T7" s="28">
        <v>82.87</v>
      </c>
      <c r="U7" s="28">
        <v>119</v>
      </c>
      <c r="V7" s="28">
        <v>89.5</v>
      </c>
      <c r="W7" s="28">
        <v>83.41</v>
      </c>
      <c r="X7" s="28">
        <v>73.06</v>
      </c>
      <c r="Y7" s="28">
        <v>63</v>
      </c>
      <c r="Z7" s="29"/>
      <c r="AA7" s="30">
        <f>IF(SUM(B7:Z7)&lt;&gt;0,AVERAGEIF(B7:Z7,"&lt;&gt;"""),"")</f>
        <v>61.781249999999993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17.59</v>
      </c>
      <c r="C14" s="57">
        <v>17.573999999999998</v>
      </c>
      <c r="D14" s="57">
        <v>16.309000000000001</v>
      </c>
      <c r="E14" s="57">
        <v>17.052</v>
      </c>
      <c r="F14" s="57">
        <v>16.928999999999998</v>
      </c>
      <c r="G14" s="57">
        <v>20.332999999999998</v>
      </c>
      <c r="H14" s="57">
        <v>1.768</v>
      </c>
      <c r="I14" s="57">
        <v>15.816000000000001</v>
      </c>
      <c r="J14" s="57">
        <v>13.161000000000001</v>
      </c>
      <c r="K14" s="57">
        <v>5.4749999999999996</v>
      </c>
      <c r="L14" s="57">
        <v>15.257999999999999</v>
      </c>
      <c r="M14" s="57"/>
      <c r="N14" s="57">
        <v>13.516999999999999</v>
      </c>
      <c r="O14" s="57">
        <v>13.67</v>
      </c>
      <c r="P14" s="57">
        <v>13.919999999999998</v>
      </c>
      <c r="Q14" s="57"/>
      <c r="R14" s="57">
        <v>4.4420000000000002</v>
      </c>
      <c r="S14" s="57"/>
      <c r="T14" s="57">
        <v>0.86099999999999999</v>
      </c>
      <c r="U14" s="57">
        <v>0.98499999999999999</v>
      </c>
      <c r="V14" s="57">
        <v>1.2970000000000002</v>
      </c>
      <c r="W14" s="57">
        <v>0.42800000000000005</v>
      </c>
      <c r="X14" s="57">
        <v>2.2970000000000002</v>
      </c>
      <c r="Y14" s="57">
        <v>2.2119999999999997</v>
      </c>
      <c r="Z14" s="58"/>
      <c r="AA14" s="59">
        <f t="shared" si="0"/>
        <v>210.89399999999998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17.59</v>
      </c>
      <c r="C16" s="62">
        <f t="shared" ref="C16:Z16" si="1">IF(LEN(C$2)&gt;0,SUM(C10:C15),"")</f>
        <v>17.573999999999998</v>
      </c>
      <c r="D16" s="62">
        <f t="shared" si="1"/>
        <v>16.309000000000001</v>
      </c>
      <c r="E16" s="62">
        <f t="shared" si="1"/>
        <v>17.052</v>
      </c>
      <c r="F16" s="62">
        <f t="shared" si="1"/>
        <v>16.928999999999998</v>
      </c>
      <c r="G16" s="62">
        <f t="shared" si="1"/>
        <v>20.332999999999998</v>
      </c>
      <c r="H16" s="62">
        <f t="shared" si="1"/>
        <v>1.768</v>
      </c>
      <c r="I16" s="62">
        <f t="shared" si="1"/>
        <v>15.816000000000001</v>
      </c>
      <c r="J16" s="62">
        <f t="shared" si="1"/>
        <v>13.161000000000001</v>
      </c>
      <c r="K16" s="62">
        <f t="shared" si="1"/>
        <v>5.4749999999999996</v>
      </c>
      <c r="L16" s="62">
        <f t="shared" si="1"/>
        <v>15.257999999999999</v>
      </c>
      <c r="M16" s="62">
        <f t="shared" si="1"/>
        <v>0</v>
      </c>
      <c r="N16" s="62">
        <f t="shared" si="1"/>
        <v>13.516999999999999</v>
      </c>
      <c r="O16" s="62">
        <f t="shared" si="1"/>
        <v>13.67</v>
      </c>
      <c r="P16" s="62">
        <f t="shared" si="1"/>
        <v>13.919999999999998</v>
      </c>
      <c r="Q16" s="62">
        <f t="shared" si="1"/>
        <v>0</v>
      </c>
      <c r="R16" s="62">
        <f t="shared" si="1"/>
        <v>4.4420000000000002</v>
      </c>
      <c r="S16" s="62">
        <f t="shared" si="1"/>
        <v>0</v>
      </c>
      <c r="T16" s="62">
        <f t="shared" si="1"/>
        <v>0.86099999999999999</v>
      </c>
      <c r="U16" s="62">
        <f t="shared" si="1"/>
        <v>0.98499999999999999</v>
      </c>
      <c r="V16" s="62">
        <f t="shared" si="1"/>
        <v>1.2970000000000002</v>
      </c>
      <c r="W16" s="62">
        <f t="shared" si="1"/>
        <v>0.42800000000000005</v>
      </c>
      <c r="X16" s="62">
        <f t="shared" si="1"/>
        <v>2.2970000000000002</v>
      </c>
      <c r="Y16" s="62">
        <f t="shared" si="1"/>
        <v>2.2119999999999997</v>
      </c>
      <c r="Z16" s="63" t="str">
        <f t="shared" si="1"/>
        <v/>
      </c>
      <c r="AA16" s="64">
        <f>SUM(AA10:AA15)</f>
        <v>210.89399999999998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120.6</v>
      </c>
    </row>
    <row r="20" spans="1:27" ht="24.95" customHeight="1" x14ac:dyDescent="0.2">
      <c r="A20" s="75" t="s">
        <v>15</v>
      </c>
      <c r="B20" s="76">
        <v>21.964999999999996</v>
      </c>
      <c r="C20" s="77">
        <v>21.87</v>
      </c>
      <c r="D20" s="77">
        <v>21.764999999999997</v>
      </c>
      <c r="E20" s="77">
        <v>21.79</v>
      </c>
      <c r="F20" s="77">
        <v>21.6</v>
      </c>
      <c r="G20" s="77">
        <v>11</v>
      </c>
      <c r="H20" s="77">
        <v>16.544999999999998</v>
      </c>
      <c r="I20" s="77">
        <v>16.509</v>
      </c>
      <c r="J20" s="77">
        <v>17.376999999999999</v>
      </c>
      <c r="K20" s="77">
        <v>11</v>
      </c>
      <c r="L20" s="77">
        <v>11</v>
      </c>
      <c r="M20" s="77">
        <v>23.481999999999999</v>
      </c>
      <c r="N20" s="77">
        <v>25.28</v>
      </c>
      <c r="O20" s="77">
        <v>24.408000000000001</v>
      </c>
      <c r="P20" s="77">
        <v>23.99</v>
      </c>
      <c r="Q20" s="77">
        <v>17.38</v>
      </c>
      <c r="R20" s="77">
        <v>11</v>
      </c>
      <c r="S20" s="77">
        <v>11</v>
      </c>
      <c r="T20" s="77">
        <v>16.525000000000002</v>
      </c>
      <c r="U20" s="77">
        <v>11</v>
      </c>
      <c r="V20" s="77">
        <v>16.72</v>
      </c>
      <c r="W20" s="77">
        <v>16.530999999999999</v>
      </c>
      <c r="X20" s="77">
        <v>18.099</v>
      </c>
      <c r="Y20" s="77">
        <v>18.122</v>
      </c>
      <c r="Z20" s="78"/>
      <c r="AA20" s="79">
        <f t="shared" si="2"/>
        <v>425.95800000000003</v>
      </c>
    </row>
    <row r="21" spans="1:27" ht="24.95" customHeight="1" x14ac:dyDescent="0.2">
      <c r="A21" s="75" t="s">
        <v>16</v>
      </c>
      <c r="B21" s="80">
        <v>40.563000000000002</v>
      </c>
      <c r="C21" s="81">
        <v>32.835000000000001</v>
      </c>
      <c r="D21" s="81">
        <v>7.1620000000000008</v>
      </c>
      <c r="E21" s="81">
        <v>36.624999999999993</v>
      </c>
      <c r="F21" s="81">
        <v>42.436</v>
      </c>
      <c r="G21" s="81">
        <v>4.4450000000000003</v>
      </c>
      <c r="H21" s="81">
        <v>30.954999999999995</v>
      </c>
      <c r="I21" s="81">
        <v>31.633000000000003</v>
      </c>
      <c r="J21" s="81">
        <v>22.424000000000003</v>
      </c>
      <c r="K21" s="81"/>
      <c r="L21" s="81"/>
      <c r="M21" s="81">
        <v>17.742999999999999</v>
      </c>
      <c r="N21" s="81">
        <v>19.603000000000002</v>
      </c>
      <c r="O21" s="81">
        <v>17.643000000000001</v>
      </c>
      <c r="P21" s="81">
        <v>15.516999999999999</v>
      </c>
      <c r="Q21" s="81">
        <v>12.276999999999999</v>
      </c>
      <c r="R21" s="81">
        <v>0.76</v>
      </c>
      <c r="S21" s="81">
        <v>1.1830000000000001</v>
      </c>
      <c r="T21" s="81">
        <v>18.189999999999998</v>
      </c>
      <c r="U21" s="81">
        <v>1.2549999999999999</v>
      </c>
      <c r="V21" s="81">
        <v>41.34</v>
      </c>
      <c r="W21" s="81">
        <v>21.186</v>
      </c>
      <c r="X21" s="81">
        <v>47.667000000000002</v>
      </c>
      <c r="Y21" s="81">
        <v>39.037000000000006</v>
      </c>
      <c r="Z21" s="78"/>
      <c r="AA21" s="79">
        <f t="shared" si="2"/>
        <v>502.47899999999993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62.527999999999999</v>
      </c>
      <c r="C25" s="88">
        <f t="shared" si="3"/>
        <v>54.704999999999998</v>
      </c>
      <c r="D25" s="88">
        <f t="shared" si="3"/>
        <v>28.927</v>
      </c>
      <c r="E25" s="88">
        <f t="shared" si="3"/>
        <v>58.414999999999992</v>
      </c>
      <c r="F25" s="88">
        <f t="shared" si="3"/>
        <v>64.036000000000001</v>
      </c>
      <c r="G25" s="88">
        <f t="shared" si="3"/>
        <v>15.445</v>
      </c>
      <c r="H25" s="88">
        <f t="shared" si="3"/>
        <v>47.499999999999993</v>
      </c>
      <c r="I25" s="88">
        <f t="shared" si="3"/>
        <v>48.142000000000003</v>
      </c>
      <c r="J25" s="88">
        <f t="shared" si="3"/>
        <v>39.801000000000002</v>
      </c>
      <c r="K25" s="88">
        <f t="shared" si="3"/>
        <v>13.3</v>
      </c>
      <c r="L25" s="88">
        <f t="shared" si="3"/>
        <v>13.1</v>
      </c>
      <c r="M25" s="88">
        <f t="shared" si="3"/>
        <v>43.325000000000003</v>
      </c>
      <c r="N25" s="88">
        <f t="shared" si="3"/>
        <v>46.983000000000004</v>
      </c>
      <c r="O25" s="88">
        <f t="shared" si="3"/>
        <v>44.151000000000003</v>
      </c>
      <c r="P25" s="88">
        <f t="shared" si="3"/>
        <v>41.606999999999999</v>
      </c>
      <c r="Q25" s="88">
        <f t="shared" si="3"/>
        <v>34.457000000000001</v>
      </c>
      <c r="R25" s="88">
        <f t="shared" si="3"/>
        <v>11.76</v>
      </c>
      <c r="S25" s="88">
        <f t="shared" si="3"/>
        <v>87.183000000000007</v>
      </c>
      <c r="T25" s="88">
        <f t="shared" si="3"/>
        <v>34.715000000000003</v>
      </c>
      <c r="U25" s="88">
        <f t="shared" si="3"/>
        <v>40.255000000000003</v>
      </c>
      <c r="V25" s="88">
        <f t="shared" si="3"/>
        <v>58.06</v>
      </c>
      <c r="W25" s="88">
        <f t="shared" si="3"/>
        <v>37.716999999999999</v>
      </c>
      <c r="X25" s="88">
        <f t="shared" si="3"/>
        <v>65.766000000000005</v>
      </c>
      <c r="Y25" s="88">
        <f t="shared" si="3"/>
        <v>57.159000000000006</v>
      </c>
      <c r="Z25" s="89">
        <f t="shared" si="3"/>
        <v>0</v>
      </c>
      <c r="AA25" s="90">
        <f t="shared" si="3"/>
        <v>1049.0369999999998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80.117999999999995</v>
      </c>
      <c r="C29" s="77">
        <v>72.278999999999996</v>
      </c>
      <c r="D29" s="77">
        <v>45.235999999999997</v>
      </c>
      <c r="E29" s="77">
        <v>75.466999999999999</v>
      </c>
      <c r="F29" s="77">
        <v>80.965000000000003</v>
      </c>
      <c r="G29" s="77">
        <v>35.777999999999999</v>
      </c>
      <c r="H29" s="77">
        <v>49.268000000000001</v>
      </c>
      <c r="I29" s="77">
        <v>63.957999999999998</v>
      </c>
      <c r="J29" s="77">
        <v>52.962000000000003</v>
      </c>
      <c r="K29" s="77">
        <v>18.774999999999999</v>
      </c>
      <c r="L29" s="77">
        <v>28.358000000000001</v>
      </c>
      <c r="M29" s="77">
        <v>43.325000000000003</v>
      </c>
      <c r="N29" s="77">
        <v>60.5</v>
      </c>
      <c r="O29" s="77">
        <v>57.820999999999998</v>
      </c>
      <c r="P29" s="77">
        <v>55.527000000000001</v>
      </c>
      <c r="Q29" s="77">
        <v>34.457000000000001</v>
      </c>
      <c r="R29" s="77">
        <v>16.202000000000002</v>
      </c>
      <c r="S29" s="77">
        <v>87.183000000000007</v>
      </c>
      <c r="T29" s="77">
        <v>35.576000000000001</v>
      </c>
      <c r="U29" s="77">
        <v>41.24</v>
      </c>
      <c r="V29" s="77">
        <v>59.356999999999999</v>
      </c>
      <c r="W29" s="77">
        <v>38.145000000000003</v>
      </c>
      <c r="X29" s="77">
        <v>68.063000000000002</v>
      </c>
      <c r="Y29" s="77">
        <v>59.371000000000002</v>
      </c>
      <c r="Z29" s="78"/>
      <c r="AA29" s="79">
        <f>SUM(B29:Z29)</f>
        <v>1259.931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80.117999999999995</v>
      </c>
      <c r="C31" s="62">
        <f t="shared" si="4"/>
        <v>72.278999999999996</v>
      </c>
      <c r="D31" s="62">
        <f t="shared" si="4"/>
        <v>45.235999999999997</v>
      </c>
      <c r="E31" s="62">
        <f t="shared" si="4"/>
        <v>75.466999999999999</v>
      </c>
      <c r="F31" s="62">
        <f t="shared" si="4"/>
        <v>80.965000000000003</v>
      </c>
      <c r="G31" s="62">
        <f t="shared" si="4"/>
        <v>35.777999999999999</v>
      </c>
      <c r="H31" s="62">
        <f t="shared" si="4"/>
        <v>49.268000000000001</v>
      </c>
      <c r="I31" s="62">
        <f t="shared" si="4"/>
        <v>63.957999999999998</v>
      </c>
      <c r="J31" s="62">
        <f t="shared" si="4"/>
        <v>52.962000000000003</v>
      </c>
      <c r="K31" s="62">
        <f t="shared" si="4"/>
        <v>18.774999999999999</v>
      </c>
      <c r="L31" s="62">
        <f t="shared" si="4"/>
        <v>28.358000000000001</v>
      </c>
      <c r="M31" s="62">
        <f t="shared" si="4"/>
        <v>43.325000000000003</v>
      </c>
      <c r="N31" s="62">
        <f t="shared" si="4"/>
        <v>60.5</v>
      </c>
      <c r="O31" s="62">
        <f t="shared" si="4"/>
        <v>57.820999999999998</v>
      </c>
      <c r="P31" s="62">
        <f t="shared" si="4"/>
        <v>55.527000000000001</v>
      </c>
      <c r="Q31" s="62">
        <f t="shared" si="4"/>
        <v>34.457000000000001</v>
      </c>
      <c r="R31" s="62">
        <f t="shared" si="4"/>
        <v>16.202000000000002</v>
      </c>
      <c r="S31" s="62">
        <f t="shared" si="4"/>
        <v>87.183000000000007</v>
      </c>
      <c r="T31" s="62">
        <f t="shared" si="4"/>
        <v>35.576000000000001</v>
      </c>
      <c r="U31" s="62">
        <f t="shared" si="4"/>
        <v>41.24</v>
      </c>
      <c r="V31" s="62">
        <f t="shared" si="4"/>
        <v>59.356999999999999</v>
      </c>
      <c r="W31" s="62">
        <f t="shared" si="4"/>
        <v>38.145000000000003</v>
      </c>
      <c r="X31" s="62">
        <f t="shared" si="4"/>
        <v>68.063000000000002</v>
      </c>
      <c r="Y31" s="62">
        <f t="shared" si="4"/>
        <v>59.371000000000002</v>
      </c>
      <c r="Z31" s="63">
        <f t="shared" si="4"/>
        <v>0</v>
      </c>
      <c r="AA31" s="64">
        <f t="shared" si="4"/>
        <v>1259.931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80.117999999999995</v>
      </c>
      <c r="C51" s="88">
        <f t="shared" si="10"/>
        <v>72.278999999999996</v>
      </c>
      <c r="D51" s="88">
        <f t="shared" si="10"/>
        <v>45.236000000000004</v>
      </c>
      <c r="E51" s="88">
        <f t="shared" si="10"/>
        <v>75.466999999999985</v>
      </c>
      <c r="F51" s="88">
        <f t="shared" si="10"/>
        <v>80.965000000000003</v>
      </c>
      <c r="G51" s="88">
        <f t="shared" si="10"/>
        <v>35.777999999999999</v>
      </c>
      <c r="H51" s="88">
        <f t="shared" si="10"/>
        <v>49.267999999999994</v>
      </c>
      <c r="I51" s="88">
        <f t="shared" si="10"/>
        <v>63.958000000000006</v>
      </c>
      <c r="J51" s="88">
        <f t="shared" si="10"/>
        <v>52.962000000000003</v>
      </c>
      <c r="K51" s="88">
        <f t="shared" si="10"/>
        <v>18.774999999999999</v>
      </c>
      <c r="L51" s="88">
        <f t="shared" si="10"/>
        <v>28.357999999999997</v>
      </c>
      <c r="M51" s="88">
        <f t="shared" si="10"/>
        <v>43.325000000000003</v>
      </c>
      <c r="N51" s="88">
        <f t="shared" si="10"/>
        <v>60.5</v>
      </c>
      <c r="O51" s="88">
        <f t="shared" si="10"/>
        <v>57.821000000000005</v>
      </c>
      <c r="P51" s="88">
        <f t="shared" si="10"/>
        <v>55.527000000000001</v>
      </c>
      <c r="Q51" s="88">
        <f t="shared" si="10"/>
        <v>34.457000000000001</v>
      </c>
      <c r="R51" s="88">
        <f t="shared" si="10"/>
        <v>16.201999999999998</v>
      </c>
      <c r="S51" s="88">
        <f t="shared" si="10"/>
        <v>87.183000000000007</v>
      </c>
      <c r="T51" s="88">
        <f t="shared" si="10"/>
        <v>35.576000000000001</v>
      </c>
      <c r="U51" s="88">
        <f t="shared" si="10"/>
        <v>41.24</v>
      </c>
      <c r="V51" s="88">
        <f t="shared" si="10"/>
        <v>59.356999999999999</v>
      </c>
      <c r="W51" s="88">
        <f t="shared" si="10"/>
        <v>38.144999999999996</v>
      </c>
      <c r="X51" s="88">
        <f t="shared" si="10"/>
        <v>68.063000000000002</v>
      </c>
      <c r="Y51" s="88">
        <f t="shared" si="10"/>
        <v>59.371000000000009</v>
      </c>
      <c r="Z51" s="89">
        <f t="shared" si="10"/>
        <v>0</v>
      </c>
      <c r="AA51" s="104">
        <f>SUM(B51:Z51)</f>
        <v>1259.931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-9.3000000000000007</v>
      </c>
      <c r="E4" s="18">
        <v>-49.1</v>
      </c>
      <c r="F4" s="18">
        <v>-54.4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-21.6</v>
      </c>
      <c r="V4" s="18"/>
      <c r="W4" s="18"/>
      <c r="X4" s="18"/>
      <c r="Y4" s="18"/>
      <c r="Z4" s="19"/>
      <c r="AA4" s="111">
        <f>SUM(B4:Z4)</f>
        <v>-134.4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88.5</v>
      </c>
      <c r="C7" s="117">
        <v>88.5</v>
      </c>
      <c r="D7" s="117">
        <v>87.57</v>
      </c>
      <c r="E7" s="117">
        <v>88.22</v>
      </c>
      <c r="F7" s="117">
        <v>88.22</v>
      </c>
      <c r="G7" s="117">
        <v>87.58</v>
      </c>
      <c r="H7" s="117">
        <v>81.37</v>
      </c>
      <c r="I7" s="117">
        <v>75.34</v>
      </c>
      <c r="J7" s="117">
        <v>65.8</v>
      </c>
      <c r="K7" s="117">
        <v>58.02</v>
      </c>
      <c r="L7" s="117">
        <v>37.76</v>
      </c>
      <c r="M7" s="117">
        <v>18.43</v>
      </c>
      <c r="N7" s="117">
        <v>1.5</v>
      </c>
      <c r="O7" s="117">
        <v>1.5</v>
      </c>
      <c r="P7" s="117">
        <v>1.5</v>
      </c>
      <c r="Q7" s="117">
        <v>15.5</v>
      </c>
      <c r="R7" s="117">
        <v>22.17</v>
      </c>
      <c r="S7" s="117">
        <v>64.430000000000007</v>
      </c>
      <c r="T7" s="117">
        <v>82.87</v>
      </c>
      <c r="U7" s="117">
        <v>119</v>
      </c>
      <c r="V7" s="117">
        <v>89.5</v>
      </c>
      <c r="W7" s="117">
        <v>83.41</v>
      </c>
      <c r="X7" s="117">
        <v>73.06</v>
      </c>
      <c r="Y7" s="117">
        <v>63</v>
      </c>
      <c r="Z7" s="118"/>
      <c r="AA7" s="119">
        <f>IF(SUM(B7:Z7)&lt;&gt;0,AVERAGEIF(B7:Z7,"&lt;&gt;"""),"")</f>
        <v>61.781249999999993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9.3000000000000007</v>
      </c>
      <c r="E15" s="133">
        <v>49.1</v>
      </c>
      <c r="F15" s="133">
        <v>54.4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21.6</v>
      </c>
      <c r="V15" s="133"/>
      <c r="W15" s="133"/>
      <c r="X15" s="133"/>
      <c r="Y15" s="133"/>
      <c r="Z15" s="131"/>
      <c r="AA15" s="132">
        <f t="shared" si="0"/>
        <v>134.4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9.3000000000000007</v>
      </c>
      <c r="E16" s="135">
        <f t="shared" si="1"/>
        <v>49.1</v>
      </c>
      <c r="F16" s="135">
        <f t="shared" si="1"/>
        <v>54.4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21.6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2024-04-26T13:24:51Z</dcterms:created>
  <dcterms:modified xsi:type="dcterms:W3CDTF">2024-04-26T13:24:53Z</dcterms:modified>
</cp:coreProperties>
</file>