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<sst xmlns="http://schemas.openxmlformats.org/spreadsheetml/2006/main" count="117" uniqueCount="53">
  <si>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22/04/2024 16:18:47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</si>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</sst>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58-48ED-B103-D23EEBA8E3A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58-48ED-B103-D23EEBA8E3A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48.395000000000003</c:v>
                </c:pt>
                <c:pt idx="1">
                  <c:v>46.316000000000003</c:v>
                </c:pt>
                <c:pt idx="2">
                  <c:v>39.545999999999999</c:v>
                </c:pt>
                <c:pt idx="5">
                  <c:v>6.2839999999999998</c:v>
                </c:pt>
                <c:pt idx="10">
                  <c:v>32.537999999999997</c:v>
                </c:pt>
                <c:pt idx="11">
                  <c:v>109.04600000000001</c:v>
                </c:pt>
                <c:pt idx="12">
                  <c:v>110</c:v>
                </c:pt>
                <c:pt idx="13">
                  <c:v>47.442</c:v>
                </c:pt>
                <c:pt idx="16">
                  <c:v>74.205999999999989</c:v>
                </c:pt>
                <c:pt idx="17">
                  <c:v>90.1</c:v>
                </c:pt>
                <c:pt idx="18">
                  <c:v>40.582999999999998</c:v>
                </c:pt>
                <c:pt idx="20">
                  <c:v>7</c:v>
                </c:pt>
                <c:pt idx="21">
                  <c:v>47.372999999999998</c:v>
                </c:pt>
                <c:pt idx="22">
                  <c:v>7.4610000000000003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58-48ED-B103-D23EEBA8E3A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44.4</c:v>
                </c:pt>
                <c:pt idx="4">
                  <c:v>89.5</c:v>
                </c:pt>
                <c:pt idx="5">
                  <c:v>73</c:v>
                </c:pt>
                <c:pt idx="6">
                  <c:v>177.1</c:v>
                </c:pt>
                <c:pt idx="7">
                  <c:v>88.8</c:v>
                </c:pt>
                <c:pt idx="8">
                  <c:v>45.6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140.69999999999999</c:v>
                </c:pt>
                <c:pt idx="15">
                  <c:v>105.6</c:v>
                </c:pt>
                <c:pt idx="16">
                  <c:v>11.2</c:v>
                </c:pt>
                <c:pt idx="17">
                  <c:v>0</c:v>
                </c:pt>
                <c:pt idx="18">
                  <c:v>25.9</c:v>
                </c:pt>
                <c:pt idx="19">
                  <c:v>91.1</c:v>
                </c:pt>
                <c:pt idx="20">
                  <c:v>0.8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58-48ED-B103-D23EEBA8E3A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4.508</c:v>
                </c:pt>
                <c:pt idx="1">
                  <c:v>6.2060000000000004</c:v>
                </c:pt>
                <c:pt idx="2">
                  <c:v>4.4160000000000004</c:v>
                </c:pt>
                <c:pt idx="3">
                  <c:v>2.7370000000000001</c:v>
                </c:pt>
                <c:pt idx="4">
                  <c:v>2.4849999999999999</c:v>
                </c:pt>
                <c:pt idx="5">
                  <c:v>1.2490000000000001</c:v>
                </c:pt>
                <c:pt idx="6">
                  <c:v>1.0660000000000001</c:v>
                </c:pt>
                <c:pt idx="7">
                  <c:v>1.2030000000000001</c:v>
                </c:pt>
                <c:pt idx="8">
                  <c:v>1.35</c:v>
                </c:pt>
                <c:pt idx="9">
                  <c:v>12.55</c:v>
                </c:pt>
                <c:pt idx="10">
                  <c:v>15.256</c:v>
                </c:pt>
                <c:pt idx="11">
                  <c:v>18.224</c:v>
                </c:pt>
                <c:pt idx="12">
                  <c:v>11.557</c:v>
                </c:pt>
                <c:pt idx="13">
                  <c:v>11.962</c:v>
                </c:pt>
                <c:pt idx="14">
                  <c:v>12.091000000000001</c:v>
                </c:pt>
                <c:pt idx="15">
                  <c:v>15.593999999999999</c:v>
                </c:pt>
                <c:pt idx="16">
                  <c:v>12.907999999999999</c:v>
                </c:pt>
                <c:pt idx="17">
                  <c:v>3.367</c:v>
                </c:pt>
                <c:pt idx="18">
                  <c:v>1.718</c:v>
                </c:pt>
                <c:pt idx="19">
                  <c:v>1.431</c:v>
                </c:pt>
                <c:pt idx="20">
                  <c:v>10.546000000000001</c:v>
                </c:pt>
                <c:pt idx="21">
                  <c:v>4.8620000000000001</c:v>
                </c:pt>
                <c:pt idx="22">
                  <c:v>13.498999999999999</c:v>
                </c:pt>
                <c:pt idx="23">
                  <c:v>14.350000000000001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58-48ED-B103-D23EEBA8E3A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58-48ED-B103-D23EEBA8E3A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58-48ED-B103-D23EEBA8E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52.902999999999999</c:v>
                </c:pt>
                <c:pt idx="1">
                  <c:v>52.521999999999998</c:v>
                </c:pt>
                <c:pt idx="2">
                  <c:v>43.962000000000003</c:v>
                </c:pt>
                <c:pt idx="3">
                  <c:v>47.152999999999999</c:v>
                </c:pt>
                <c:pt idx="4">
                  <c:v>91.969000000000008</c:v>
                </c:pt>
                <c:pt idx="5">
                  <c:v>80.517999999999986</c:v>
                </c:pt>
                <c:pt idx="6">
                  <c:v>179.452</c:v>
                </c:pt>
                <c:pt idx="7">
                  <c:v>139.99</c:v>
                </c:pt>
                <c:pt idx="8">
                  <c:v>171.935</c:v>
                </c:pt>
                <c:pt idx="9">
                  <c:v>137.55000000000001</c:v>
                </c:pt>
                <c:pt idx="10">
                  <c:v>75.793999999999997</c:v>
                </c:pt>
                <c:pt idx="11">
                  <c:v>155.26999999999998</c:v>
                </c:pt>
                <c:pt idx="12">
                  <c:v>141.55700000000002</c:v>
                </c:pt>
                <c:pt idx="13">
                  <c:v>79.403999999999996</c:v>
                </c:pt>
                <c:pt idx="14">
                  <c:v>152.839</c:v>
                </c:pt>
                <c:pt idx="15">
                  <c:v>121.16200000000001</c:v>
                </c:pt>
                <c:pt idx="16">
                  <c:v>98.311000000000007</c:v>
                </c:pt>
                <c:pt idx="17">
                  <c:v>93.504999999999995</c:v>
                </c:pt>
                <c:pt idx="18">
                  <c:v>68.209000000000003</c:v>
                </c:pt>
                <c:pt idx="19">
                  <c:v>92.575000000000003</c:v>
                </c:pt>
                <c:pt idx="20">
                  <c:v>18.332000000000001</c:v>
                </c:pt>
                <c:pt idx="21">
                  <c:v>52.234999999999999</c:v>
                </c:pt>
                <c:pt idx="22">
                  <c:v>20.96</c:v>
                </c:pt>
                <c:pt idx="23">
                  <c:v>14.350000000000001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58-48ED-B103-D23EEBA8E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89.01</c:v>
                </c:pt>
                <c:pt idx="1">
                  <c:v>96.79</c:v>
                </c:pt>
                <c:pt idx="2">
                  <c:v>88.95</c:v>
                </c:pt>
                <c:pt idx="3">
                  <c:v>85.63</c:v>
                </c:pt>
                <c:pt idx="4">
                  <c:v>84.77</c:v>
                </c:pt>
                <c:pt idx="5">
                  <c:v>97.55</c:v>
                </c:pt>
                <c:pt idx="6">
                  <c:v>109.7</c:v>
                </c:pt>
                <c:pt idx="7">
                  <c:v>141.15</c:v>
                </c:pt>
                <c:pt idx="8">
                  <c:v>130.4</c:v>
                </c:pt>
                <c:pt idx="9">
                  <c:v>104.04</c:v>
                </c:pt>
                <c:pt idx="10">
                  <c:v>98.72</c:v>
                </c:pt>
                <c:pt idx="11">
                  <c:v>100.86</c:v>
                </c:pt>
                <c:pt idx="12">
                  <c:v>90.06</c:v>
                </c:pt>
                <c:pt idx="13">
                  <c:v>78.739999999999995</c:v>
                </c:pt>
                <c:pt idx="14">
                  <c:v>70</c:v>
                </c:pt>
                <c:pt idx="15">
                  <c:v>74.680000000000007</c:v>
                </c:pt>
                <c:pt idx="16">
                  <c:v>85.41</c:v>
                </c:pt>
                <c:pt idx="17">
                  <c:v>99.06</c:v>
                </c:pt>
                <c:pt idx="18">
                  <c:v>105.35</c:v>
                </c:pt>
                <c:pt idx="19">
                  <c:v>124.92</c:v>
                </c:pt>
                <c:pt idx="20">
                  <c:v>133.36000000000001</c:v>
                </c:pt>
                <c:pt idx="21">
                  <c:v>91.85</c:v>
                </c:pt>
                <c:pt idx="22">
                  <c:v>91.48</c:v>
                </c:pt>
                <c:pt idx="23">
                  <c:v>83.55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458-48ED-B103-D23EEBA8E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52.903000000000006</v>
      </c>
      <c r="C4" s="18">
        <v>52.521999999999991</v>
      </c>
      <c r="D4" s="18">
        <v>43.961999999999996</v>
      </c>
      <c r="E4" s="18">
        <v>47.136999999999993</v>
      </c>
      <c r="F4" s="18">
        <v>91.984999999999999</v>
      </c>
      <c r="G4" s="18">
        <v>80.533000000000001</v>
      </c>
      <c r="H4" s="18">
        <v>179.416</v>
      </c>
      <c r="I4" s="18">
        <v>140.00299999999999</v>
      </c>
      <c r="J4" s="18">
        <v>171.95</v>
      </c>
      <c r="K4" s="18">
        <v>137.55000000000001</v>
      </c>
      <c r="L4" s="18">
        <v>75.793999999999997</v>
      </c>
      <c r="M4" s="18">
        <v>155.27000000000001</v>
      </c>
      <c r="N4" s="18">
        <v>141.55699999999999</v>
      </c>
      <c r="O4" s="18">
        <v>79.403999999999996</v>
      </c>
      <c r="P4" s="18">
        <v>152.791</v>
      </c>
      <c r="Q4" s="18">
        <v>121.19399999999999</v>
      </c>
      <c r="R4" s="18">
        <v>98.313999999999993</v>
      </c>
      <c r="S4" s="18">
        <v>93.466999999999999</v>
      </c>
      <c r="T4" s="18">
        <v>68.200999999999993</v>
      </c>
      <c r="U4" s="18">
        <v>92.530999999999992</v>
      </c>
      <c r="V4" s="18">
        <v>18.346000000000004</v>
      </c>
      <c r="W4" s="18">
        <v>52.234999999999999</v>
      </c>
      <c r="X4" s="18">
        <v>20.96</v>
      </c>
      <c r="Y4" s="18">
        <v>14.350000000000001</v>
      </c>
      <c r="Z4" s="19"/>
      <c r="AA4" s="20">
        <f>SUM(B4:Z4)</f>
        <v>2182.3750000000005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89.01</v>
      </c>
      <c r="C7" s="28">
        <v>96.79</v>
      </c>
      <c r="D7" s="28">
        <v>88.95</v>
      </c>
      <c r="E7" s="28">
        <v>85.63</v>
      </c>
      <c r="F7" s="28">
        <v>84.77</v>
      </c>
      <c r="G7" s="28">
        <v>97.55</v>
      </c>
      <c r="H7" s="28">
        <v>109.7</v>
      </c>
      <c r="I7" s="28">
        <v>141.15</v>
      </c>
      <c r="J7" s="28">
        <v>130.4</v>
      </c>
      <c r="K7" s="28">
        <v>104.04</v>
      </c>
      <c r="L7" s="28">
        <v>98.72</v>
      </c>
      <c r="M7" s="28">
        <v>100.86</v>
      </c>
      <c r="N7" s="28">
        <v>90.06</v>
      </c>
      <c r="O7" s="28">
        <v>78.739999999999995</v>
      </c>
      <c r="P7" s="28">
        <v>70</v>
      </c>
      <c r="Q7" s="28">
        <v>74.680000000000007</v>
      </c>
      <c r="R7" s="28">
        <v>85.41</v>
      </c>
      <c r="S7" s="28">
        <v>99.06</v>
      </c>
      <c r="T7" s="28">
        <v>105.35</v>
      </c>
      <c r="U7" s="28">
        <v>124.92</v>
      </c>
      <c r="V7" s="28">
        <v>133.36000000000001</v>
      </c>
      <c r="W7" s="28">
        <v>91.85</v>
      </c>
      <c r="X7" s="28">
        <v>91.48</v>
      </c>
      <c r="Y7" s="28">
        <v>83.55</v>
      </c>
      <c r="Z7" s="29"/>
      <c r="AA7" s="30">
        <f>IF(SUM(B7:Z7)&lt;&gt;0,AVERAGEIF(B7:Z7,"&lt;&gt;"""),"")</f>
        <v>98.16791666666667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48.395000000000003</v>
      </c>
      <c r="C12" s="52">
        <v>46.316000000000003</v>
      </c>
      <c r="D12" s="52">
        <v>39.545999999999999</v>
      </c>
      <c r="E12" s="52"/>
      <c r="F12" s="52"/>
      <c r="G12" s="52">
        <v>6.2839999999999998</v>
      </c>
      <c r="H12" s="52"/>
      <c r="I12" s="52"/>
      <c r="J12" s="52"/>
      <c r="K12" s="52"/>
      <c r="L12" s="52">
        <v>32.537999999999997</v>
      </c>
      <c r="M12" s="52">
        <v>109.04600000000001</v>
      </c>
      <c r="N12" s="52">
        <v>110</v>
      </c>
      <c r="O12" s="52">
        <v>47.442</v>
      </c>
      <c r="P12" s="52"/>
      <c r="Q12" s="52"/>
      <c r="R12" s="52">
        <v>74.205999999999989</v>
      </c>
      <c r="S12" s="52">
        <v>90.1</v>
      </c>
      <c r="T12" s="52">
        <v>40.582999999999998</v>
      </c>
      <c r="U12" s="52"/>
      <c r="V12" s="52">
        <v>7</v>
      </c>
      <c r="W12" s="52">
        <v>47.372999999999998</v>
      </c>
      <c r="X12" s="52">
        <v>7.4610000000000003</v>
      </c>
      <c r="Y12" s="52"/>
      <c r="Z12" s="53"/>
      <c r="AA12" s="54">
        <f t="shared" si="0"/>
        <v>706.29000000000008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4.508</v>
      </c>
      <c r="C14" s="57">
        <v>6.2060000000000004</v>
      </c>
      <c r="D14" s="57">
        <v>4.4160000000000004</v>
      </c>
      <c r="E14" s="57">
        <v>2.7370000000000001</v>
      </c>
      <c r="F14" s="57">
        <v>2.4849999999999999</v>
      </c>
      <c r="G14" s="57">
        <v>1.2490000000000001</v>
      </c>
      <c r="H14" s="57">
        <v>1.0660000000000001</v>
      </c>
      <c r="I14" s="57">
        <v>1.2030000000000001</v>
      </c>
      <c r="J14" s="57">
        <v>1.35</v>
      </c>
      <c r="K14" s="57">
        <v>12.55</v>
      </c>
      <c r="L14" s="57">
        <v>15.256</v>
      </c>
      <c r="M14" s="57">
        <v>18.224</v>
      </c>
      <c r="N14" s="57">
        <v>11.557</v>
      </c>
      <c r="O14" s="57">
        <v>11.962</v>
      </c>
      <c r="P14" s="57">
        <v>12.091000000000001</v>
      </c>
      <c r="Q14" s="57">
        <v>15.593999999999999</v>
      </c>
      <c r="R14" s="57">
        <v>12.907999999999999</v>
      </c>
      <c r="S14" s="57">
        <v>3.367</v>
      </c>
      <c r="T14" s="57">
        <v>1.718</v>
      </c>
      <c r="U14" s="57">
        <v>1.431</v>
      </c>
      <c r="V14" s="57">
        <v>10.546000000000001</v>
      </c>
      <c r="W14" s="57">
        <v>4.8620000000000001</v>
      </c>
      <c r="X14" s="57">
        <v>13.498999999999999</v>
      </c>
      <c r="Y14" s="57">
        <v>14.350000000000001</v>
      </c>
      <c r="Z14" s="58"/>
      <c r="AA14" s="59">
        <f t="shared" si="0"/>
        <v>185.13499999999996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52.903000000000006</v>
      </c>
      <c r="C16" s="62">
        <f t="shared" ref="C16:Z16" si="1">IF(LEN(C$2)&gt;0,SUM(C10:C15),"")</f>
        <v>52.522000000000006</v>
      </c>
      <c r="D16" s="62">
        <f t="shared" si="1"/>
        <v>43.962000000000003</v>
      </c>
      <c r="E16" s="62">
        <f t="shared" si="1"/>
        <v>2.7370000000000001</v>
      </c>
      <c r="F16" s="62">
        <f t="shared" si="1"/>
        <v>2.4849999999999999</v>
      </c>
      <c r="G16" s="62">
        <f t="shared" si="1"/>
        <v>7.5329999999999995</v>
      </c>
      <c r="H16" s="62">
        <f t="shared" si="1"/>
        <v>1.0660000000000001</v>
      </c>
      <c r="I16" s="62">
        <f t="shared" si="1"/>
        <v>1.2030000000000001</v>
      </c>
      <c r="J16" s="62">
        <f t="shared" si="1"/>
        <v>1.35</v>
      </c>
      <c r="K16" s="62">
        <f t="shared" si="1"/>
        <v>12.55</v>
      </c>
      <c r="L16" s="62">
        <f t="shared" si="1"/>
        <v>47.793999999999997</v>
      </c>
      <c r="M16" s="62">
        <f t="shared" si="1"/>
        <v>127.27000000000001</v>
      </c>
      <c r="N16" s="62">
        <f t="shared" si="1"/>
        <v>121.557</v>
      </c>
      <c r="O16" s="62">
        <f t="shared" si="1"/>
        <v>59.403999999999996</v>
      </c>
      <c r="P16" s="62">
        <f t="shared" si="1"/>
        <v>12.091000000000001</v>
      </c>
      <c r="Q16" s="62">
        <f t="shared" si="1"/>
        <v>15.593999999999999</v>
      </c>
      <c r="R16" s="62">
        <f t="shared" si="1"/>
        <v>87.11399999999999</v>
      </c>
      <c r="S16" s="62">
        <f t="shared" si="1"/>
        <v>93.466999999999999</v>
      </c>
      <c r="T16" s="62">
        <f t="shared" si="1"/>
        <v>42.301000000000002</v>
      </c>
      <c r="U16" s="62">
        <f t="shared" si="1"/>
        <v>1.431</v>
      </c>
      <c r="V16" s="62">
        <f t="shared" si="1"/>
        <v>17.545999999999999</v>
      </c>
      <c r="W16" s="62">
        <f t="shared" si="1"/>
        <v>52.234999999999999</v>
      </c>
      <c r="X16" s="62">
        <f t="shared" si="1"/>
        <v>20.96</v>
      </c>
      <c r="Y16" s="62">
        <f t="shared" si="1"/>
        <v>14.350000000000001</v>
      </c>
      <c r="Z16" s="63" t="str">
        <f t="shared" si="1"/>
        <v/>
      </c>
      <c r="AA16" s="64">
        <f>SUM(AA10:AA15)</f>
        <v>891.42500000000007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>
        <v>125</v>
      </c>
      <c r="K19" s="72">
        <v>125</v>
      </c>
      <c r="L19" s="72">
        <v>28</v>
      </c>
      <c r="M19" s="72">
        <v>28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1.25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1.25</v>
      </c>
      <c r="I25" s="88">
        <f t="shared" si="3"/>
        <v>50</v>
      </c>
      <c r="J25" s="88">
        <f t="shared" si="3"/>
        <v>125</v>
      </c>
      <c r="K25" s="88">
        <f t="shared" si="3"/>
        <v>125</v>
      </c>
      <c r="L25" s="88">
        <f t="shared" si="3"/>
        <v>28</v>
      </c>
      <c r="M25" s="88">
        <f t="shared" si="3"/>
        <v>28</v>
      </c>
      <c r="N25" s="88">
        <f t="shared" si="3"/>
        <v>20</v>
      </c>
      <c r="O25" s="88">
        <f t="shared" si="3"/>
        <v>20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397.25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52.902999999999999</v>
      </c>
      <c r="C29" s="77">
        <v>52.521999999999998</v>
      </c>
      <c r="D29" s="77">
        <v>43.962000000000003</v>
      </c>
      <c r="E29" s="77">
        <v>2.7370000000000001</v>
      </c>
      <c r="F29" s="77">
        <v>2.4849999999999999</v>
      </c>
      <c r="G29" s="77">
        <v>7.5330000000000004</v>
      </c>
      <c r="H29" s="77">
        <v>2.3159999999999998</v>
      </c>
      <c r="I29" s="77">
        <v>51.203000000000003</v>
      </c>
      <c r="J29" s="77">
        <v>126.35</v>
      </c>
      <c r="K29" s="77">
        <v>137.55000000000001</v>
      </c>
      <c r="L29" s="77">
        <v>75.793999999999997</v>
      </c>
      <c r="M29" s="77">
        <v>155.27000000000001</v>
      </c>
      <c r="N29" s="77">
        <v>141.55699999999999</v>
      </c>
      <c r="O29" s="77">
        <v>79.403999999999996</v>
      </c>
      <c r="P29" s="77">
        <v>12.090999999999999</v>
      </c>
      <c r="Q29" s="77">
        <v>15.593999999999999</v>
      </c>
      <c r="R29" s="77">
        <v>87.114000000000004</v>
      </c>
      <c r="S29" s="77">
        <v>93.466999999999999</v>
      </c>
      <c r="T29" s="77">
        <v>42.301000000000002</v>
      </c>
      <c r="U29" s="77">
        <v>1.431</v>
      </c>
      <c r="V29" s="77">
        <v>17.545999999999999</v>
      </c>
      <c r="W29" s="77">
        <v>52.234999999999999</v>
      </c>
      <c r="X29" s="77">
        <v>20.96</v>
      </c>
      <c r="Y29" s="77">
        <v>14.35</v>
      </c>
      <c r="Z29" s="78"/>
      <c r="AA29" s="79">
        <f>SUM(B29:Z29)</f>
        <v>1288.675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52.902999999999999</v>
      </c>
      <c r="C31" s="62">
        <f t="shared" ref="C31:Z31" si="4">IF(LEN(C$2)&gt;0,SUM(C28:C30),"")</f>
        <v>52.521999999999998</v>
      </c>
      <c r="D31" s="62">
        <f t="shared" si="4"/>
        <v>43.962000000000003</v>
      </c>
      <c r="E31" s="62">
        <f t="shared" si="4"/>
        <v>2.7370000000000001</v>
      </c>
      <c r="F31" s="62">
        <f t="shared" si="4"/>
        <v>2.4849999999999999</v>
      </c>
      <c r="G31" s="62">
        <f t="shared" si="4"/>
        <v>7.5330000000000004</v>
      </c>
      <c r="H31" s="62">
        <f t="shared" si="4"/>
        <v>2.3159999999999998</v>
      </c>
      <c r="I31" s="62">
        <f t="shared" si="4"/>
        <v>51.203000000000003</v>
      </c>
      <c r="J31" s="62">
        <f t="shared" si="4"/>
        <v>126.35</v>
      </c>
      <c r="K31" s="62">
        <f t="shared" si="4"/>
        <v>137.55000000000001</v>
      </c>
      <c r="L31" s="62">
        <f t="shared" si="4"/>
        <v>75.793999999999997</v>
      </c>
      <c r="M31" s="62">
        <f t="shared" si="4"/>
        <v>155.27000000000001</v>
      </c>
      <c r="N31" s="62">
        <f t="shared" si="4"/>
        <v>141.55699999999999</v>
      </c>
      <c r="O31" s="62">
        <f t="shared" si="4"/>
        <v>79.403999999999996</v>
      </c>
      <c r="P31" s="62">
        <f t="shared" si="4"/>
        <v>12.090999999999999</v>
      </c>
      <c r="Q31" s="62">
        <f t="shared" si="4"/>
        <v>15.593999999999999</v>
      </c>
      <c r="R31" s="62">
        <f t="shared" si="4"/>
        <v>87.114000000000004</v>
      </c>
      <c r="S31" s="62">
        <f t="shared" si="4"/>
        <v>93.466999999999999</v>
      </c>
      <c r="T31" s="62">
        <f t="shared" si="4"/>
        <v>42.301000000000002</v>
      </c>
      <c r="U31" s="62">
        <f t="shared" si="4"/>
        <v>1.431</v>
      </c>
      <c r="V31" s="62">
        <f t="shared" si="4"/>
        <v>17.545999999999999</v>
      </c>
      <c r="W31" s="62">
        <f t="shared" si="4"/>
        <v>52.234999999999999</v>
      </c>
      <c r="X31" s="62">
        <f t="shared" si="4"/>
        <v>20.96</v>
      </c>
      <c r="Y31" s="62">
        <f t="shared" si="4"/>
        <v>14.35</v>
      </c>
      <c r="Z31" s="63" t="str">
        <f t="shared" si="4"/>
        <v/>
      </c>
      <c r="AA31" s="64">
        <f>SUM(AA28:AA30)</f>
        <v>1288.675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44.4</v>
      </c>
      <c r="F38" s="99">
        <v>89.5</v>
      </c>
      <c r="G38" s="99">
        <v>73</v>
      </c>
      <c r="H38" s="99">
        <v>177.1</v>
      </c>
      <c r="I38" s="99">
        <v>88.8</v>
      </c>
      <c r="J38" s="99">
        <v>45.6</v>
      </c>
      <c r="K38" s="99"/>
      <c r="L38" s="99"/>
      <c r="M38" s="99"/>
      <c r="N38" s="99"/>
      <c r="O38" s="99"/>
      <c r="P38" s="99">
        <v>140.69999999999999</v>
      </c>
      <c r="Q38" s="99">
        <v>105.6</v>
      </c>
      <c r="R38" s="99">
        <v>11.2</v>
      </c>
      <c r="S38" s="99"/>
      <c r="T38" s="99">
        <v>25.9</v>
      </c>
      <c r="U38" s="99">
        <v>91.1</v>
      </c>
      <c r="V38" s="99">
        <v>0.8</v>
      </c>
      <c r="W38" s="99"/>
      <c r="X38" s="99"/>
      <c r="Y38" s="99"/>
      <c r="Z38" s="100"/>
      <c r="AA38" s="79">
        <f t="shared" si="5"/>
        <v>893.69999999999993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44.4</v>
      </c>
      <c r="F39" s="88">
        <f t="shared" si="6"/>
        <v>89.5</v>
      </c>
      <c r="G39" s="88">
        <f t="shared" si="6"/>
        <v>73</v>
      </c>
      <c r="H39" s="88">
        <f t="shared" si="6"/>
        <v>177.1</v>
      </c>
      <c r="I39" s="88">
        <f t="shared" si="6"/>
        <v>88.8</v>
      </c>
      <c r="J39" s="88">
        <f t="shared" si="6"/>
        <v>45.6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140.69999999999999</v>
      </c>
      <c r="Q39" s="88">
        <f t="shared" si="6"/>
        <v>105.6</v>
      </c>
      <c r="R39" s="88">
        <f t="shared" si="6"/>
        <v>11.2</v>
      </c>
      <c r="S39" s="88">
        <f t="shared" si="6"/>
        <v>0</v>
      </c>
      <c r="T39" s="88">
        <f t="shared" si="6"/>
        <v>25.9</v>
      </c>
      <c r="U39" s="88">
        <f t="shared" si="6"/>
        <v>91.1</v>
      </c>
      <c r="V39" s="88">
        <f t="shared" si="6"/>
        <v>0.8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893.69999999999993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44.4</v>
      </c>
      <c r="F46" s="99">
        <v>89.5</v>
      </c>
      <c r="G46" s="99">
        <v>73</v>
      </c>
      <c r="H46" s="99">
        <v>177.1</v>
      </c>
      <c r="I46" s="99">
        <v>88.8</v>
      </c>
      <c r="J46" s="99">
        <v>45.6</v>
      </c>
      <c r="K46" s="99"/>
      <c r="L46" s="99"/>
      <c r="M46" s="99"/>
      <c r="N46" s="99"/>
      <c r="O46" s="99"/>
      <c r="P46" s="99">
        <v>140.69999999999999</v>
      </c>
      <c r="Q46" s="99">
        <v>105.6</v>
      </c>
      <c r="R46" s="99">
        <v>11.2</v>
      </c>
      <c r="S46" s="99"/>
      <c r="T46" s="99">
        <v>25.9</v>
      </c>
      <c r="U46" s="99">
        <v>91.1</v>
      </c>
      <c r="V46" s="99">
        <v>0.8</v>
      </c>
      <c r="W46" s="99"/>
      <c r="X46" s="99"/>
      <c r="Y46" s="99"/>
      <c r="Z46" s="100"/>
      <c r="AA46" s="79">
        <f t="shared" si="7"/>
        <v>893.69999999999993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44.4</v>
      </c>
      <c r="F48" s="88">
        <f t="shared" si="8"/>
        <v>89.5</v>
      </c>
      <c r="G48" s="88">
        <f t="shared" si="8"/>
        <v>73</v>
      </c>
      <c r="H48" s="88">
        <f t="shared" si="8"/>
        <v>177.1</v>
      </c>
      <c r="I48" s="88">
        <f t="shared" si="8"/>
        <v>88.8</v>
      </c>
      <c r="J48" s="88">
        <f t="shared" si="8"/>
        <v>45.6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140.69999999999999</v>
      </c>
      <c r="Q48" s="88">
        <f t="shared" si="8"/>
        <v>105.6</v>
      </c>
      <c r="R48" s="88">
        <f t="shared" si="8"/>
        <v>11.2</v>
      </c>
      <c r="S48" s="88">
        <f t="shared" si="8"/>
        <v>0</v>
      </c>
      <c r="T48" s="88">
        <f t="shared" si="8"/>
        <v>25.9</v>
      </c>
      <c r="U48" s="88">
        <f t="shared" si="8"/>
        <v>91.1</v>
      </c>
      <c r="V48" s="88">
        <f t="shared" si="8"/>
        <v>0.8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893.69999999999993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52.903000000000006</v>
      </c>
      <c r="C51" s="88">
        <f t="shared" si="10"/>
        <v>52.522000000000006</v>
      </c>
      <c r="D51" s="88">
        <f t="shared" si="10"/>
        <v>43.962000000000003</v>
      </c>
      <c r="E51" s="88">
        <f t="shared" si="10"/>
        <v>47.137</v>
      </c>
      <c r="F51" s="88">
        <f t="shared" si="10"/>
        <v>91.984999999999999</v>
      </c>
      <c r="G51" s="88">
        <f t="shared" si="10"/>
        <v>80.533000000000001</v>
      </c>
      <c r="H51" s="88">
        <f t="shared" si="10"/>
        <v>179.416</v>
      </c>
      <c r="I51" s="88">
        <f t="shared" si="10"/>
        <v>140.00299999999999</v>
      </c>
      <c r="J51" s="88">
        <f t="shared" si="10"/>
        <v>171.95</v>
      </c>
      <c r="K51" s="88">
        <f t="shared" si="10"/>
        <v>137.55000000000001</v>
      </c>
      <c r="L51" s="88">
        <f t="shared" si="10"/>
        <v>75.793999999999997</v>
      </c>
      <c r="M51" s="88">
        <f t="shared" si="10"/>
        <v>155.27000000000001</v>
      </c>
      <c r="N51" s="88">
        <f t="shared" si="10"/>
        <v>141.55700000000002</v>
      </c>
      <c r="O51" s="88">
        <f t="shared" si="10"/>
        <v>79.403999999999996</v>
      </c>
      <c r="P51" s="88">
        <f t="shared" si="10"/>
        <v>152.791</v>
      </c>
      <c r="Q51" s="88">
        <f t="shared" si="10"/>
        <v>121.19399999999999</v>
      </c>
      <c r="R51" s="88">
        <f t="shared" si="10"/>
        <v>98.313999999999993</v>
      </c>
      <c r="S51" s="88">
        <f t="shared" si="10"/>
        <v>93.466999999999999</v>
      </c>
      <c r="T51" s="88">
        <f t="shared" si="10"/>
        <v>68.200999999999993</v>
      </c>
      <c r="U51" s="88">
        <f t="shared" si="10"/>
        <v>92.530999999999992</v>
      </c>
      <c r="V51" s="88">
        <f t="shared" si="10"/>
        <v>18.346</v>
      </c>
      <c r="W51" s="88">
        <f t="shared" si="10"/>
        <v>52.234999999999999</v>
      </c>
      <c r="X51" s="88">
        <f t="shared" si="10"/>
        <v>20.96</v>
      </c>
      <c r="Y51" s="88">
        <f t="shared" si="10"/>
        <v>14.350000000000001</v>
      </c>
      <c r="Z51" s="89" t="str">
        <f t="shared" si="10"/>
        <v/>
      </c>
      <c r="AA51" s="104">
        <f>SUM(B51:Z51)</f>
        <v>2182.3750000000005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52.902999999999999</v>
      </c>
      <c r="C4" s="18">
        <v>52.521999999999998</v>
      </c>
      <c r="D4" s="18">
        <v>43.962000000000003</v>
      </c>
      <c r="E4" s="18">
        <v>47.152999999999999</v>
      </c>
      <c r="F4" s="18">
        <v>91.969000000000008</v>
      </c>
      <c r="G4" s="18">
        <v>80.517999999999986</v>
      </c>
      <c r="H4" s="18">
        <v>179.452</v>
      </c>
      <c r="I4" s="18">
        <v>139.99</v>
      </c>
      <c r="J4" s="18">
        <v>171.935</v>
      </c>
      <c r="K4" s="18">
        <v>137.55000000000001</v>
      </c>
      <c r="L4" s="18">
        <v>75.793999999999997</v>
      </c>
      <c r="M4" s="18">
        <v>155.26999999999998</v>
      </c>
      <c r="N4" s="18">
        <v>141.55700000000002</v>
      </c>
      <c r="O4" s="18">
        <v>79.403999999999996</v>
      </c>
      <c r="P4" s="18">
        <v>152.839</v>
      </c>
      <c r="Q4" s="18">
        <v>121.16200000000001</v>
      </c>
      <c r="R4" s="18">
        <v>98.311000000000007</v>
      </c>
      <c r="S4" s="18">
        <v>93.504999999999995</v>
      </c>
      <c r="T4" s="18">
        <v>68.209000000000003</v>
      </c>
      <c r="U4" s="18">
        <v>92.575000000000003</v>
      </c>
      <c r="V4" s="18">
        <v>18.332000000000001</v>
      </c>
      <c r="W4" s="18">
        <v>52.234999999999999</v>
      </c>
      <c r="X4" s="18">
        <v>20.96</v>
      </c>
      <c r="Y4" s="18">
        <v>14.350000000000001</v>
      </c>
      <c r="Z4" s="19"/>
      <c r="AA4" s="20">
        <f>SUM(B4:Z4)</f>
        <v>2182.4569999999999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89.01</v>
      </c>
      <c r="C7" s="28">
        <v>96.79</v>
      </c>
      <c r="D7" s="28">
        <v>88.95</v>
      </c>
      <c r="E7" s="28">
        <v>85.63</v>
      </c>
      <c r="F7" s="28">
        <v>84.77</v>
      </c>
      <c r="G7" s="28">
        <v>97.55</v>
      </c>
      <c r="H7" s="28">
        <v>109.7</v>
      </c>
      <c r="I7" s="28">
        <v>141.15</v>
      </c>
      <c r="J7" s="28">
        <v>130.4</v>
      </c>
      <c r="K7" s="28">
        <v>104.04</v>
      </c>
      <c r="L7" s="28">
        <v>98.72</v>
      </c>
      <c r="M7" s="28">
        <v>100.86</v>
      </c>
      <c r="N7" s="28">
        <v>90.06</v>
      </c>
      <c r="O7" s="28">
        <v>78.739999999999995</v>
      </c>
      <c r="P7" s="28">
        <v>70</v>
      </c>
      <c r="Q7" s="28">
        <v>74.680000000000007</v>
      </c>
      <c r="R7" s="28">
        <v>85.41</v>
      </c>
      <c r="S7" s="28">
        <v>99.06</v>
      </c>
      <c r="T7" s="28">
        <v>105.35</v>
      </c>
      <c r="U7" s="28">
        <v>124.92</v>
      </c>
      <c r="V7" s="28">
        <v>133.36000000000001</v>
      </c>
      <c r="W7" s="28">
        <v>91.85</v>
      </c>
      <c r="X7" s="28">
        <v>91.48</v>
      </c>
      <c r="Y7" s="28">
        <v>83.55</v>
      </c>
      <c r="Z7" s="29"/>
      <c r="AA7" s="30">
        <f>IF(SUM(B7:Z7)&lt;&gt;0,AVERAGEIF(B7:Z7,"&lt;&gt;"""),"")</f>
        <v>98.16791666666667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11.632999999999999</v>
      </c>
      <c r="C14" s="57">
        <v>13.353999999999999</v>
      </c>
      <c r="D14" s="57">
        <v>30.769000000000002</v>
      </c>
      <c r="E14" s="57">
        <v>33.966000000000001</v>
      </c>
      <c r="F14" s="57">
        <v>41.412999999999997</v>
      </c>
      <c r="G14" s="57">
        <v>36.351999999999997</v>
      </c>
      <c r="H14" s="57">
        <v>27.251000000000005</v>
      </c>
      <c r="I14" s="57">
        <v>26.37</v>
      </c>
      <c r="J14" s="57">
        <v>27.189</v>
      </c>
      <c r="K14" s="57">
        <v>12.423999999999999</v>
      </c>
      <c r="L14" s="57">
        <v>6.5490000000000013</v>
      </c>
      <c r="M14" s="57">
        <v>16.88</v>
      </c>
      <c r="N14" s="57">
        <v>7.2490000000000006</v>
      </c>
      <c r="O14" s="57">
        <v>8.8819999999999997</v>
      </c>
      <c r="P14" s="57">
        <v>20.627000000000002</v>
      </c>
      <c r="Q14" s="57">
        <v>16.324000000000002</v>
      </c>
      <c r="R14" s="57">
        <v>9.5410000000000004</v>
      </c>
      <c r="S14" s="57">
        <v>2.8360000000000003</v>
      </c>
      <c r="T14" s="57">
        <v>2.923</v>
      </c>
      <c r="U14" s="57">
        <v>0.40600000000000003</v>
      </c>
      <c r="V14" s="57"/>
      <c r="W14" s="57">
        <v>0.41099999999999998</v>
      </c>
      <c r="X14" s="57"/>
      <c r="Y14" s="57"/>
      <c r="Z14" s="58"/>
      <c r="AA14" s="59">
        <f t="shared" si="0"/>
        <v>353.34900000000005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11.632999999999999</v>
      </c>
      <c r="C16" s="62">
        <f t="shared" ref="C16:Z16" si="1">IF(LEN(C$2)&gt;0,SUM(C10:C15),"")</f>
        <v>13.353999999999999</v>
      </c>
      <c r="D16" s="62">
        <f t="shared" si="1"/>
        <v>30.769000000000002</v>
      </c>
      <c r="E16" s="62">
        <f t="shared" si="1"/>
        <v>33.966000000000001</v>
      </c>
      <c r="F16" s="62">
        <f t="shared" si="1"/>
        <v>41.412999999999997</v>
      </c>
      <c r="G16" s="62">
        <f t="shared" si="1"/>
        <v>36.351999999999997</v>
      </c>
      <c r="H16" s="62">
        <f t="shared" si="1"/>
        <v>27.251000000000005</v>
      </c>
      <c r="I16" s="62">
        <f t="shared" si="1"/>
        <v>26.37</v>
      </c>
      <c r="J16" s="62">
        <f t="shared" si="1"/>
        <v>27.189</v>
      </c>
      <c r="K16" s="62">
        <f t="shared" si="1"/>
        <v>12.423999999999999</v>
      </c>
      <c r="L16" s="62">
        <f t="shared" si="1"/>
        <v>6.5490000000000013</v>
      </c>
      <c r="M16" s="62">
        <f t="shared" si="1"/>
        <v>16.88</v>
      </c>
      <c r="N16" s="62">
        <f t="shared" si="1"/>
        <v>7.2490000000000006</v>
      </c>
      <c r="O16" s="62">
        <f t="shared" si="1"/>
        <v>8.8819999999999997</v>
      </c>
      <c r="P16" s="62">
        <f t="shared" si="1"/>
        <v>20.627000000000002</v>
      </c>
      <c r="Q16" s="62">
        <f t="shared" si="1"/>
        <v>16.324000000000002</v>
      </c>
      <c r="R16" s="62">
        <f t="shared" si="1"/>
        <v>9.5410000000000004</v>
      </c>
      <c r="S16" s="62">
        <f t="shared" si="1"/>
        <v>2.8360000000000003</v>
      </c>
      <c r="T16" s="62">
        <f t="shared" si="1"/>
        <v>2.923</v>
      </c>
      <c r="U16" s="62">
        <f t="shared" si="1"/>
        <v>0.40600000000000003</v>
      </c>
      <c r="V16" s="62">
        <f t="shared" si="1"/>
        <v>0</v>
      </c>
      <c r="W16" s="62">
        <f t="shared" si="1"/>
        <v>0.41099999999999998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353.34900000000005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>
        <v>26.6</v>
      </c>
      <c r="D19" s="72"/>
      <c r="E19" s="72"/>
      <c r="F19" s="72"/>
      <c r="G19" s="72"/>
      <c r="H19" s="72">
        <v>50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104.6</v>
      </c>
    </row>
    <row r="20" spans="1:27" ht="24.95" customHeight="1" x14ac:dyDescent="0.2">
      <c r="A20" s="75" t="s">
        <v>15</v>
      </c>
      <c r="B20" s="76">
        <v>12</v>
      </c>
      <c r="C20" s="77">
        <v>11.4</v>
      </c>
      <c r="D20" s="77">
        <v>12</v>
      </c>
      <c r="E20" s="77">
        <v>12</v>
      </c>
      <c r="F20" s="77">
        <v>17.408999999999999</v>
      </c>
      <c r="G20" s="77">
        <v>17.779</v>
      </c>
      <c r="H20" s="77">
        <v>53.194000000000003</v>
      </c>
      <c r="I20" s="77">
        <v>62.232999999999997</v>
      </c>
      <c r="J20" s="77">
        <v>62.041000000000004</v>
      </c>
      <c r="K20" s="77">
        <v>43.317</v>
      </c>
      <c r="L20" s="77">
        <v>19.383999999999997</v>
      </c>
      <c r="M20" s="77">
        <v>41.882000000000005</v>
      </c>
      <c r="N20" s="77">
        <v>17.975999999999999</v>
      </c>
      <c r="O20" s="77">
        <v>18.436</v>
      </c>
      <c r="P20" s="77">
        <v>26.569000000000003</v>
      </c>
      <c r="Q20" s="77">
        <v>20.319000000000003</v>
      </c>
      <c r="R20" s="77">
        <v>18.161999999999999</v>
      </c>
      <c r="S20" s="77">
        <v>17.940999999999999</v>
      </c>
      <c r="T20" s="77">
        <v>18.057000000000002</v>
      </c>
      <c r="U20" s="77">
        <v>18.327999999999999</v>
      </c>
      <c r="V20" s="77">
        <v>12</v>
      </c>
      <c r="W20" s="77">
        <v>17.654</v>
      </c>
      <c r="X20" s="77">
        <v>12</v>
      </c>
      <c r="Y20" s="77">
        <v>12</v>
      </c>
      <c r="Z20" s="78"/>
      <c r="AA20" s="79">
        <f t="shared" si="2"/>
        <v>574.08100000000002</v>
      </c>
    </row>
    <row r="21" spans="1:27" ht="24.95" customHeight="1" x14ac:dyDescent="0.2">
      <c r="A21" s="75" t="s">
        <v>16</v>
      </c>
      <c r="B21" s="80">
        <v>1.27</v>
      </c>
      <c r="C21" s="81">
        <v>1.1679999999999999</v>
      </c>
      <c r="D21" s="81">
        <v>1.1930000000000001</v>
      </c>
      <c r="E21" s="81">
        <v>1.1870000000000001</v>
      </c>
      <c r="F21" s="81">
        <v>33.146999999999998</v>
      </c>
      <c r="G21" s="81">
        <v>26.387</v>
      </c>
      <c r="H21" s="81">
        <v>49.007000000000005</v>
      </c>
      <c r="I21" s="81">
        <v>51.387</v>
      </c>
      <c r="J21" s="81">
        <v>82.705000000000013</v>
      </c>
      <c r="K21" s="81">
        <v>81.808999999999997</v>
      </c>
      <c r="L21" s="81">
        <v>49.861000000000004</v>
      </c>
      <c r="M21" s="81">
        <v>80.108000000000004</v>
      </c>
      <c r="N21" s="81">
        <v>38.131999999999998</v>
      </c>
      <c r="O21" s="81">
        <v>52.085999999999999</v>
      </c>
      <c r="P21" s="81">
        <v>105.643</v>
      </c>
      <c r="Q21" s="81">
        <v>84.518999999999991</v>
      </c>
      <c r="R21" s="81">
        <v>70.608000000000004</v>
      </c>
      <c r="S21" s="81">
        <v>30.427999999999997</v>
      </c>
      <c r="T21" s="81">
        <v>47.228999999999999</v>
      </c>
      <c r="U21" s="81">
        <v>73.840999999999994</v>
      </c>
      <c r="V21" s="81">
        <v>6.3319999999999999</v>
      </c>
      <c r="W21" s="81">
        <v>34.17</v>
      </c>
      <c r="X21" s="81">
        <v>8.9599999999999991</v>
      </c>
      <c r="Y21" s="81">
        <v>2.35</v>
      </c>
      <c r="Z21" s="78"/>
      <c r="AA21" s="79">
        <f t="shared" si="2"/>
        <v>1013.5270000000002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41.27</v>
      </c>
      <c r="C25" s="88">
        <f t="shared" si="3"/>
        <v>39.167999999999999</v>
      </c>
      <c r="D25" s="88">
        <f t="shared" si="3"/>
        <v>13.193</v>
      </c>
      <c r="E25" s="88">
        <f t="shared" si="3"/>
        <v>13.186999999999999</v>
      </c>
      <c r="F25" s="88">
        <f t="shared" si="3"/>
        <v>50.555999999999997</v>
      </c>
      <c r="G25" s="88">
        <f t="shared" si="3"/>
        <v>44.165999999999997</v>
      </c>
      <c r="H25" s="88">
        <f t="shared" si="3"/>
        <v>152.20100000000002</v>
      </c>
      <c r="I25" s="88">
        <f t="shared" si="3"/>
        <v>113.62</v>
      </c>
      <c r="J25" s="88">
        <f t="shared" si="3"/>
        <v>144.74600000000001</v>
      </c>
      <c r="K25" s="88">
        <f t="shared" si="3"/>
        <v>125.126</v>
      </c>
      <c r="L25" s="88">
        <f t="shared" si="3"/>
        <v>69.245000000000005</v>
      </c>
      <c r="M25" s="88">
        <f t="shared" si="3"/>
        <v>121.99000000000001</v>
      </c>
      <c r="N25" s="88">
        <f t="shared" si="3"/>
        <v>56.107999999999997</v>
      </c>
      <c r="O25" s="88">
        <f t="shared" si="3"/>
        <v>70.521999999999991</v>
      </c>
      <c r="P25" s="88">
        <f t="shared" si="3"/>
        <v>132.21199999999999</v>
      </c>
      <c r="Q25" s="88">
        <f t="shared" si="3"/>
        <v>104.83799999999999</v>
      </c>
      <c r="R25" s="88">
        <f t="shared" si="3"/>
        <v>88.77000000000001</v>
      </c>
      <c r="S25" s="88">
        <f t="shared" si="3"/>
        <v>48.369</v>
      </c>
      <c r="T25" s="88">
        <f t="shared" si="3"/>
        <v>65.286000000000001</v>
      </c>
      <c r="U25" s="88">
        <f t="shared" si="3"/>
        <v>92.168999999999997</v>
      </c>
      <c r="V25" s="88">
        <f t="shared" si="3"/>
        <v>18.332000000000001</v>
      </c>
      <c r="W25" s="88">
        <f t="shared" si="3"/>
        <v>51.823999999999998</v>
      </c>
      <c r="X25" s="88">
        <f t="shared" si="3"/>
        <v>20.96</v>
      </c>
      <c r="Y25" s="88">
        <f t="shared" si="3"/>
        <v>14.35</v>
      </c>
      <c r="Z25" s="89">
        <f t="shared" si="3"/>
        <v>0</v>
      </c>
      <c r="AA25" s="90">
        <f t="shared" si="3"/>
        <v>1692.2080000000001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52.902999999999999</v>
      </c>
      <c r="C29" s="77">
        <v>52.521999999999998</v>
      </c>
      <c r="D29" s="77">
        <v>43.962000000000003</v>
      </c>
      <c r="E29" s="77">
        <v>47.152999999999999</v>
      </c>
      <c r="F29" s="77">
        <v>91.968999999999994</v>
      </c>
      <c r="G29" s="77">
        <v>80.518000000000001</v>
      </c>
      <c r="H29" s="77">
        <v>179.452</v>
      </c>
      <c r="I29" s="77">
        <v>139.99</v>
      </c>
      <c r="J29" s="77">
        <v>171.935</v>
      </c>
      <c r="K29" s="77">
        <v>137.55000000000001</v>
      </c>
      <c r="L29" s="77">
        <v>75.793999999999997</v>
      </c>
      <c r="M29" s="77">
        <v>138.87</v>
      </c>
      <c r="N29" s="77">
        <v>63.356999999999999</v>
      </c>
      <c r="O29" s="77">
        <v>79.403999999999996</v>
      </c>
      <c r="P29" s="77">
        <v>152.839</v>
      </c>
      <c r="Q29" s="77">
        <v>121.16200000000001</v>
      </c>
      <c r="R29" s="77">
        <v>98.311000000000007</v>
      </c>
      <c r="S29" s="77">
        <v>51.204999999999998</v>
      </c>
      <c r="T29" s="77">
        <v>68.209000000000003</v>
      </c>
      <c r="U29" s="77">
        <v>92.575000000000003</v>
      </c>
      <c r="V29" s="77">
        <v>18.332000000000001</v>
      </c>
      <c r="W29" s="77">
        <v>52.234999999999999</v>
      </c>
      <c r="X29" s="77">
        <v>20.96</v>
      </c>
      <c r="Y29" s="77">
        <v>14.35</v>
      </c>
      <c r="Z29" s="78"/>
      <c r="AA29" s="79">
        <f>SUM(B29:Z29)</f>
        <v>2045.5569999999998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52.902999999999999</v>
      </c>
      <c r="C31" s="62">
        <f t="shared" si="4"/>
        <v>52.521999999999998</v>
      </c>
      <c r="D31" s="62">
        <f t="shared" si="4"/>
        <v>43.962000000000003</v>
      </c>
      <c r="E31" s="62">
        <f t="shared" si="4"/>
        <v>47.152999999999999</v>
      </c>
      <c r="F31" s="62">
        <f t="shared" si="4"/>
        <v>91.968999999999994</v>
      </c>
      <c r="G31" s="62">
        <f t="shared" si="4"/>
        <v>80.518000000000001</v>
      </c>
      <c r="H31" s="62">
        <f t="shared" si="4"/>
        <v>179.452</v>
      </c>
      <c r="I31" s="62">
        <f t="shared" si="4"/>
        <v>139.99</v>
      </c>
      <c r="J31" s="62">
        <f t="shared" si="4"/>
        <v>171.935</v>
      </c>
      <c r="K31" s="62">
        <f t="shared" si="4"/>
        <v>137.55000000000001</v>
      </c>
      <c r="L31" s="62">
        <f t="shared" si="4"/>
        <v>75.793999999999997</v>
      </c>
      <c r="M31" s="62">
        <f t="shared" si="4"/>
        <v>138.87</v>
      </c>
      <c r="N31" s="62">
        <f t="shared" si="4"/>
        <v>63.356999999999999</v>
      </c>
      <c r="O31" s="62">
        <f t="shared" si="4"/>
        <v>79.403999999999996</v>
      </c>
      <c r="P31" s="62">
        <f t="shared" si="4"/>
        <v>152.839</v>
      </c>
      <c r="Q31" s="62">
        <f t="shared" si="4"/>
        <v>121.16200000000001</v>
      </c>
      <c r="R31" s="62">
        <f t="shared" si="4"/>
        <v>98.311000000000007</v>
      </c>
      <c r="S31" s="62">
        <f t="shared" si="4"/>
        <v>51.204999999999998</v>
      </c>
      <c r="T31" s="62">
        <f t="shared" si="4"/>
        <v>68.209000000000003</v>
      </c>
      <c r="U31" s="62">
        <f t="shared" si="4"/>
        <v>92.575000000000003</v>
      </c>
      <c r="V31" s="62">
        <f t="shared" si="4"/>
        <v>18.332000000000001</v>
      </c>
      <c r="W31" s="62">
        <f t="shared" si="4"/>
        <v>52.234999999999999</v>
      </c>
      <c r="X31" s="62">
        <f t="shared" si="4"/>
        <v>20.96</v>
      </c>
      <c r="Y31" s="62">
        <f t="shared" si="4"/>
        <v>14.35</v>
      </c>
      <c r="Z31" s="63">
        <f t="shared" si="4"/>
        <v>0</v>
      </c>
      <c r="AA31" s="64">
        <f t="shared" si="4"/>
        <v>2045.5569999999998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16.399999999999999</v>
      </c>
      <c r="N38" s="99">
        <v>78.2</v>
      </c>
      <c r="O38" s="99"/>
      <c r="P38" s="99"/>
      <c r="Q38" s="99"/>
      <c r="R38" s="99"/>
      <c r="S38" s="99">
        <v>42.3</v>
      </c>
      <c r="T38" s="99"/>
      <c r="U38" s="99"/>
      <c r="V38" s="99"/>
      <c r="W38" s="99"/>
      <c r="X38" s="99"/>
      <c r="Y38" s="99"/>
      <c r="Z38" s="100"/>
      <c r="AA38" s="79">
        <f t="shared" si="5"/>
        <v>136.89999999999998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16.399999999999999</v>
      </c>
      <c r="N39" s="88">
        <f t="shared" si="6"/>
        <v>78.2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42.3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136.89999999999998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16.399999999999999</v>
      </c>
      <c r="N46" s="99">
        <v>78.2</v>
      </c>
      <c r="O46" s="99"/>
      <c r="P46" s="99"/>
      <c r="Q46" s="99"/>
      <c r="R46" s="99"/>
      <c r="S46" s="99">
        <v>42.3</v>
      </c>
      <c r="T46" s="99"/>
      <c r="U46" s="99"/>
      <c r="V46" s="99"/>
      <c r="W46" s="99"/>
      <c r="X46" s="99"/>
      <c r="Y46" s="99"/>
      <c r="Z46" s="100"/>
      <c r="AA46" s="79">
        <f t="shared" si="7"/>
        <v>136.89999999999998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16.399999999999999</v>
      </c>
      <c r="N48" s="88">
        <f t="shared" si="8"/>
        <v>78.2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42.3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136.89999999999998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52.903000000000006</v>
      </c>
      <c r="C51" s="88">
        <f t="shared" si="10"/>
        <v>52.521999999999998</v>
      </c>
      <c r="D51" s="88">
        <f t="shared" si="10"/>
        <v>43.962000000000003</v>
      </c>
      <c r="E51" s="88">
        <f t="shared" si="10"/>
        <v>47.152999999999999</v>
      </c>
      <c r="F51" s="88">
        <f t="shared" si="10"/>
        <v>91.968999999999994</v>
      </c>
      <c r="G51" s="88">
        <f t="shared" si="10"/>
        <v>80.518000000000001</v>
      </c>
      <c r="H51" s="88">
        <f t="shared" si="10"/>
        <v>179.45200000000003</v>
      </c>
      <c r="I51" s="88">
        <f t="shared" si="10"/>
        <v>139.99</v>
      </c>
      <c r="J51" s="88">
        <f t="shared" si="10"/>
        <v>171.935</v>
      </c>
      <c r="K51" s="88">
        <f t="shared" si="10"/>
        <v>137.55000000000001</v>
      </c>
      <c r="L51" s="88">
        <f t="shared" si="10"/>
        <v>75.794000000000011</v>
      </c>
      <c r="M51" s="88">
        <f t="shared" si="10"/>
        <v>155.27000000000001</v>
      </c>
      <c r="N51" s="88">
        <f t="shared" si="10"/>
        <v>141.55700000000002</v>
      </c>
      <c r="O51" s="88">
        <f t="shared" si="10"/>
        <v>79.403999999999996</v>
      </c>
      <c r="P51" s="88">
        <f t="shared" si="10"/>
        <v>152.839</v>
      </c>
      <c r="Q51" s="88">
        <f t="shared" si="10"/>
        <v>121.16199999999999</v>
      </c>
      <c r="R51" s="88">
        <f t="shared" si="10"/>
        <v>98.311000000000007</v>
      </c>
      <c r="S51" s="88">
        <f t="shared" si="10"/>
        <v>93.504999999999995</v>
      </c>
      <c r="T51" s="88">
        <f t="shared" si="10"/>
        <v>68.209000000000003</v>
      </c>
      <c r="U51" s="88">
        <f t="shared" si="10"/>
        <v>92.575000000000003</v>
      </c>
      <c r="V51" s="88">
        <f t="shared" si="10"/>
        <v>18.332000000000001</v>
      </c>
      <c r="W51" s="88">
        <f t="shared" si="10"/>
        <v>52.234999999999999</v>
      </c>
      <c r="X51" s="88">
        <f t="shared" si="10"/>
        <v>20.96</v>
      </c>
      <c r="Y51" s="88">
        <f t="shared" si="10"/>
        <v>14.35</v>
      </c>
      <c r="Z51" s="89">
        <f t="shared" si="10"/>
        <v>0</v>
      </c>
      <c r="AA51" s="104">
        <f>SUM(B51:Z51)</f>
        <v>2182.4569999999999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-44.4</v>
      </c>
      <c r="F4" s="18">
        <v>-89.5</v>
      </c>
      <c r="G4" s="18">
        <v>-73</v>
      </c>
      <c r="H4" s="18">
        <v>-177.1</v>
      </c>
      <c r="I4" s="18">
        <v>-88.8</v>
      </c>
      <c r="J4" s="18">
        <v>-45.6</v>
      </c>
      <c r="K4" s="18"/>
      <c r="L4" s="18"/>
      <c r="M4" s="18">
        <v>16.399999999999999</v>
      </c>
      <c r="N4" s="18">
        <v>78.2</v>
      </c>
      <c r="O4" s="18"/>
      <c r="P4" s="18">
        <v>-140.69999999999999</v>
      </c>
      <c r="Q4" s="18">
        <v>-105.6</v>
      </c>
      <c r="R4" s="18">
        <v>-11.2</v>
      </c>
      <c r="S4" s="18">
        <v>42.3</v>
      </c>
      <c r="T4" s="18">
        <v>-25.9</v>
      </c>
      <c r="U4" s="18">
        <v>-91.1</v>
      </c>
      <c r="V4" s="18">
        <v>-0.8</v>
      </c>
      <c r="W4" s="18"/>
      <c r="X4" s="18"/>
      <c r="Y4" s="18"/>
      <c r="Z4" s="19"/>
      <c r="AA4" s="111">
        <f>SUM(B4:Z4)</f>
        <v>-756.80000000000007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89.01</v>
      </c>
      <c r="C7" s="117">
        <v>96.79</v>
      </c>
      <c r="D7" s="117">
        <v>88.95</v>
      </c>
      <c r="E7" s="117">
        <v>85.63</v>
      </c>
      <c r="F7" s="117">
        <v>84.77</v>
      </c>
      <c r="G7" s="117">
        <v>97.55</v>
      </c>
      <c r="H7" s="117">
        <v>109.7</v>
      </c>
      <c r="I7" s="117">
        <v>141.15</v>
      </c>
      <c r="J7" s="117">
        <v>130.4</v>
      </c>
      <c r="K7" s="117">
        <v>104.04</v>
      </c>
      <c r="L7" s="117">
        <v>98.72</v>
      </c>
      <c r="M7" s="117">
        <v>100.86</v>
      </c>
      <c r="N7" s="117">
        <v>90.06</v>
      </c>
      <c r="O7" s="117">
        <v>78.739999999999995</v>
      </c>
      <c r="P7" s="117">
        <v>70</v>
      </c>
      <c r="Q7" s="117">
        <v>74.680000000000007</v>
      </c>
      <c r="R7" s="117">
        <v>85.41</v>
      </c>
      <c r="S7" s="117">
        <v>99.06</v>
      </c>
      <c r="T7" s="117">
        <v>105.35</v>
      </c>
      <c r="U7" s="117">
        <v>124.92</v>
      </c>
      <c r="V7" s="117">
        <v>133.36000000000001</v>
      </c>
      <c r="W7" s="117">
        <v>91.85</v>
      </c>
      <c r="X7" s="117">
        <v>91.48</v>
      </c>
      <c r="Y7" s="117">
        <v>83.55</v>
      </c>
      <c r="Z7" s="118"/>
      <c r="AA7" s="119">
        <f>IF(SUM(B7:Z7)&lt;&gt;0,AVERAGEIF(B7:Z7,"&lt;&gt;"""),"")</f>
        <v>98.16791666666667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44.4</v>
      </c>
      <c r="F15" s="133">
        <v>89.5</v>
      </c>
      <c r="G15" s="133">
        <v>73</v>
      </c>
      <c r="H15" s="133">
        <v>177.1</v>
      </c>
      <c r="I15" s="133">
        <v>88.8</v>
      </c>
      <c r="J15" s="133">
        <v>45.6</v>
      </c>
      <c r="K15" s="133"/>
      <c r="L15" s="133"/>
      <c r="M15" s="133"/>
      <c r="N15" s="133"/>
      <c r="O15" s="133"/>
      <c r="P15" s="133">
        <v>140.69999999999999</v>
      </c>
      <c r="Q15" s="133">
        <v>105.6</v>
      </c>
      <c r="R15" s="133">
        <v>11.2</v>
      </c>
      <c r="S15" s="133"/>
      <c r="T15" s="133">
        <v>25.9</v>
      </c>
      <c r="U15" s="133">
        <v>91.1</v>
      </c>
      <c r="V15" s="133">
        <v>0.8</v>
      </c>
      <c r="W15" s="133"/>
      <c r="X15" s="133"/>
      <c r="Y15" s="133"/>
      <c r="Z15" s="131"/>
      <c r="AA15" s="132">
        <f t="shared" si="0"/>
        <v>893.69999999999993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44.4</v>
      </c>
      <c r="F16" s="135">
        <f t="shared" si="1"/>
        <v>89.5</v>
      </c>
      <c r="G16" s="135">
        <f t="shared" si="1"/>
        <v>73</v>
      </c>
      <c r="H16" s="135">
        <f t="shared" si="1"/>
        <v>177.1</v>
      </c>
      <c r="I16" s="135">
        <f t="shared" si="1"/>
        <v>88.8</v>
      </c>
      <c r="J16" s="135">
        <f t="shared" si="1"/>
        <v>45.6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140.69999999999999</v>
      </c>
      <c r="Q16" s="135">
        <f t="shared" si="1"/>
        <v>105.6</v>
      </c>
      <c r="R16" s="135">
        <f t="shared" si="1"/>
        <v>11.2</v>
      </c>
      <c r="S16" s="135">
        <f t="shared" si="1"/>
        <v>0</v>
      </c>
      <c r="T16" s="135">
        <f t="shared" si="1"/>
        <v>25.9</v>
      </c>
      <c r="U16" s="135">
        <f t="shared" si="1"/>
        <v>91.1</v>
      </c>
      <c r="V16" s="135">
        <f t="shared" si="1"/>
        <v>0.8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893.69999999999993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16.399999999999999</v>
      </c>
      <c r="N23" s="133">
        <v>78.2</v>
      </c>
      <c r="O23" s="133"/>
      <c r="P23" s="133"/>
      <c r="Q23" s="133"/>
      <c r="R23" s="133"/>
      <c r="S23" s="133">
        <v>42.3</v>
      </c>
      <c r="T23" s="133"/>
      <c r="U23" s="133"/>
      <c r="V23" s="133"/>
      <c r="W23" s="133"/>
      <c r="X23" s="133"/>
      <c r="Y23" s="133"/>
      <c r="Z23" s="131"/>
      <c r="AA23" s="132">
        <f t="shared" si="2"/>
        <v>136.89999999999998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16.399999999999999</v>
      </c>
      <c r="N24" s="135">
        <f t="shared" si="3"/>
        <v>78.2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42.3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136.89999999999998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2024-04-22T13:18:47Z</dcterms:created>
  <dcterms:modified xsi:type="dcterms:W3CDTF">2024-04-22T13:18:49Z</dcterms:modified>
</cp:coreProperties>
</file>