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<sst xmlns="http://schemas.openxmlformats.org/spreadsheetml/2006/main" count="117" uniqueCount="53">
  <si>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27/03/2024 16:20:52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</si>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</sst>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E9-49A8-B46A-C81BDC054F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DE9-49A8-B46A-C81BDC054F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8.9640000000000004</c:v>
                </c:pt>
                <c:pt idx="3">
                  <c:v>33.180999999999997</c:v>
                </c:pt>
                <c:pt idx="4">
                  <c:v>54.162999999999997</c:v>
                </c:pt>
                <c:pt idx="5">
                  <c:v>70.986000000000004</c:v>
                </c:pt>
                <c:pt idx="6">
                  <c:v>42.042000000000002</c:v>
                </c:pt>
                <c:pt idx="7">
                  <c:v>53.15</c:v>
                </c:pt>
                <c:pt idx="17">
                  <c:v>55.389000000000003</c:v>
                </c:pt>
                <c:pt idx="18">
                  <c:v>70.308999999999997</c:v>
                </c:pt>
                <c:pt idx="19">
                  <c:v>71.709000000000003</c:v>
                </c:pt>
                <c:pt idx="20">
                  <c:v>82.320999999999998</c:v>
                </c:pt>
                <c:pt idx="21">
                  <c:v>59.591999999999999</c:v>
                </c:pt>
                <c:pt idx="22">
                  <c:v>58.420999999999999</c:v>
                </c:pt>
                <c:pt idx="23">
                  <c:v>61.631999999999998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E9-49A8-B46A-C81BDC054F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18.7</c:v>
                </c:pt>
                <c:pt idx="10">
                  <c:v>212.1</c:v>
                </c:pt>
                <c:pt idx="11">
                  <c:v>149.6</c:v>
                </c:pt>
                <c:pt idx="12">
                  <c:v>139.30000000000001</c:v>
                </c:pt>
                <c:pt idx="13">
                  <c:v>75.3</c:v>
                </c:pt>
                <c:pt idx="14">
                  <c:v>149.69999999999999</c:v>
                </c:pt>
                <c:pt idx="15">
                  <c:v>160.80000000000001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E9-49A8-B46A-C81BDC054F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1.363</c:v>
                </c:pt>
                <c:pt idx="1">
                  <c:v>0.45999999999999996</c:v>
                </c:pt>
                <c:pt idx="2">
                  <c:v>0.501</c:v>
                </c:pt>
                <c:pt idx="3">
                  <c:v>0.314</c:v>
                </c:pt>
                <c:pt idx="6">
                  <c:v>3.0000000000000001E-3</c:v>
                </c:pt>
                <c:pt idx="7">
                  <c:v>8.7999999999999995E-2</c:v>
                </c:pt>
                <c:pt idx="8">
                  <c:v>15.404</c:v>
                </c:pt>
                <c:pt idx="9">
                  <c:v>7.2670000000000003</c:v>
                </c:pt>
                <c:pt idx="10">
                  <c:v>10.912000000000001</c:v>
                </c:pt>
                <c:pt idx="11">
                  <c:v>11.404999999999999</c:v>
                </c:pt>
                <c:pt idx="12">
                  <c:v>22.68</c:v>
                </c:pt>
                <c:pt idx="13">
                  <c:v>43.734999999999999</c:v>
                </c:pt>
                <c:pt idx="14">
                  <c:v>7.2909999999999995</c:v>
                </c:pt>
                <c:pt idx="15">
                  <c:v>5.0070000000000006</c:v>
                </c:pt>
                <c:pt idx="16">
                  <c:v>10.401999999999999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E9-49A8-B46A-C81BDC054F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E9-49A8-B46A-C81BDC054F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E9-49A8-B46A-C81BDC054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7.0470000000000006</c:v>
                </c:pt>
                <c:pt idx="1">
                  <c:v>5.5620000000000003</c:v>
                </c:pt>
                <c:pt idx="2">
                  <c:v>19.465000000000003</c:v>
                </c:pt>
                <c:pt idx="3">
                  <c:v>33.494999999999997</c:v>
                </c:pt>
                <c:pt idx="4">
                  <c:v>54.162999999999997</c:v>
                </c:pt>
                <c:pt idx="5">
                  <c:v>70.98599999999999</c:v>
                </c:pt>
                <c:pt idx="6">
                  <c:v>42.044999999999995</c:v>
                </c:pt>
                <c:pt idx="7">
                  <c:v>53.238</c:v>
                </c:pt>
                <c:pt idx="8">
                  <c:v>20.933</c:v>
                </c:pt>
                <c:pt idx="9">
                  <c:v>27.907</c:v>
                </c:pt>
                <c:pt idx="10">
                  <c:v>222.983</c:v>
                </c:pt>
                <c:pt idx="11">
                  <c:v>165.98200000000003</c:v>
                </c:pt>
                <c:pt idx="12">
                  <c:v>166.97200000000001</c:v>
                </c:pt>
                <c:pt idx="13">
                  <c:v>126.05</c:v>
                </c:pt>
                <c:pt idx="14">
                  <c:v>157.036</c:v>
                </c:pt>
                <c:pt idx="15">
                  <c:v>165.82700000000003</c:v>
                </c:pt>
                <c:pt idx="16">
                  <c:v>10.466999999999999</c:v>
                </c:pt>
                <c:pt idx="17">
                  <c:v>55.389000000000017</c:v>
                </c:pt>
                <c:pt idx="18">
                  <c:v>70.308999999999997</c:v>
                </c:pt>
                <c:pt idx="19">
                  <c:v>71.708999999999989</c:v>
                </c:pt>
                <c:pt idx="20">
                  <c:v>82.320999999999998</c:v>
                </c:pt>
                <c:pt idx="21">
                  <c:v>59.591999999999999</c:v>
                </c:pt>
                <c:pt idx="22">
                  <c:v>58.421000000000006</c:v>
                </c:pt>
                <c:pt idx="23">
                  <c:v>61.632000000000005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E9-49A8-B46A-C81BDC054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49.29</c:v>
                </c:pt>
                <c:pt idx="1">
                  <c:v>53.33</c:v>
                </c:pt>
                <c:pt idx="2">
                  <c:v>59</c:v>
                </c:pt>
                <c:pt idx="3">
                  <c:v>59</c:v>
                </c:pt>
                <c:pt idx="4">
                  <c:v>59.79</c:v>
                </c:pt>
                <c:pt idx="5">
                  <c:v>64.23</c:v>
                </c:pt>
                <c:pt idx="6">
                  <c:v>73.56</c:v>
                </c:pt>
                <c:pt idx="7">
                  <c:v>75.63</c:v>
                </c:pt>
                <c:pt idx="8">
                  <c:v>57.71</c:v>
                </c:pt>
                <c:pt idx="9">
                  <c:v>39.479999999999997</c:v>
                </c:pt>
                <c:pt idx="10">
                  <c:v>8.92</c:v>
                </c:pt>
                <c:pt idx="11">
                  <c:v>0.51</c:v>
                </c:pt>
                <c:pt idx="12">
                  <c:v>1</c:v>
                </c:pt>
                <c:pt idx="13">
                  <c:v>7</c:v>
                </c:pt>
                <c:pt idx="14">
                  <c:v>1</c:v>
                </c:pt>
                <c:pt idx="15">
                  <c:v>10.38</c:v>
                </c:pt>
                <c:pt idx="16">
                  <c:v>42.33</c:v>
                </c:pt>
                <c:pt idx="17">
                  <c:v>59.89</c:v>
                </c:pt>
                <c:pt idx="18">
                  <c:v>71.599999999999994</c:v>
                </c:pt>
                <c:pt idx="19">
                  <c:v>79.459999999999994</c:v>
                </c:pt>
                <c:pt idx="20">
                  <c:v>70.22</c:v>
                </c:pt>
                <c:pt idx="21">
                  <c:v>60.25</c:v>
                </c:pt>
                <c:pt idx="22">
                  <c:v>71.34</c:v>
                </c:pt>
                <c:pt idx="23">
                  <c:v>64.430000000000007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DE9-49A8-B46A-C81BDC054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7.0470000000000006</v>
      </c>
      <c r="C4" s="18">
        <v>5.5620000000000003</v>
      </c>
      <c r="D4" s="18">
        <v>19.465000000000003</v>
      </c>
      <c r="E4" s="18">
        <v>33.494999999999997</v>
      </c>
      <c r="F4" s="18">
        <v>54.162999999999997</v>
      </c>
      <c r="G4" s="18">
        <v>70.986000000000004</v>
      </c>
      <c r="H4" s="18">
        <v>42.045000000000002</v>
      </c>
      <c r="I4" s="18">
        <v>53.238</v>
      </c>
      <c r="J4" s="18">
        <v>20.933</v>
      </c>
      <c r="K4" s="18">
        <v>27.925000000000001</v>
      </c>
      <c r="L4" s="18">
        <v>223.012</v>
      </c>
      <c r="M4" s="18">
        <v>166.005</v>
      </c>
      <c r="N4" s="18">
        <v>166.98000000000002</v>
      </c>
      <c r="O4" s="18">
        <v>126.05</v>
      </c>
      <c r="P4" s="18">
        <v>156.99100000000001</v>
      </c>
      <c r="Q4" s="18">
        <v>165.80699999999999</v>
      </c>
      <c r="R4" s="18">
        <v>10.466999999999999</v>
      </c>
      <c r="S4" s="18">
        <v>55.389000000000003</v>
      </c>
      <c r="T4" s="18">
        <v>70.308999999999997</v>
      </c>
      <c r="U4" s="18">
        <v>71.709000000000003</v>
      </c>
      <c r="V4" s="18">
        <v>82.320999999999998</v>
      </c>
      <c r="W4" s="18">
        <v>59.591999999999999</v>
      </c>
      <c r="X4" s="18">
        <v>58.420999999999999</v>
      </c>
      <c r="Y4" s="18">
        <v>61.631999999999998</v>
      </c>
      <c r="Z4" s="19"/>
      <c r="AA4" s="20">
        <f>SUM(B4:Z4)</f>
        <v>1809.5440000000003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49.29</v>
      </c>
      <c r="C7" s="28">
        <v>53.33</v>
      </c>
      <c r="D7" s="28">
        <v>59</v>
      </c>
      <c r="E7" s="28">
        <v>59</v>
      </c>
      <c r="F7" s="28">
        <v>59.79</v>
      </c>
      <c r="G7" s="28">
        <v>64.23</v>
      </c>
      <c r="H7" s="28">
        <v>73.56</v>
      </c>
      <c r="I7" s="28">
        <v>75.63</v>
      </c>
      <c r="J7" s="28">
        <v>57.71</v>
      </c>
      <c r="K7" s="28">
        <v>39.479999999999997</v>
      </c>
      <c r="L7" s="28">
        <v>8.92</v>
      </c>
      <c r="M7" s="28">
        <v>0.51</v>
      </c>
      <c r="N7" s="28">
        <v>1</v>
      </c>
      <c r="O7" s="28">
        <v>7</v>
      </c>
      <c r="P7" s="28">
        <v>1</v>
      </c>
      <c r="Q7" s="28">
        <v>10.38</v>
      </c>
      <c r="R7" s="28">
        <v>42.33</v>
      </c>
      <c r="S7" s="28">
        <v>59.89</v>
      </c>
      <c r="T7" s="28">
        <v>71.599999999999994</v>
      </c>
      <c r="U7" s="28">
        <v>79.459999999999994</v>
      </c>
      <c r="V7" s="28">
        <v>70.22</v>
      </c>
      <c r="W7" s="28">
        <v>60.25</v>
      </c>
      <c r="X7" s="28">
        <v>71.34</v>
      </c>
      <c r="Y7" s="28">
        <v>64.430000000000007</v>
      </c>
      <c r="Z7" s="29"/>
      <c r="AA7" s="30">
        <f>IF(SUM(B7:Z7)&lt;&gt;0,AVERAGEIF(B7:Z7,"&lt;&gt;"""),"")</f>
        <v>47.47291666666667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8.9640000000000004</v>
      </c>
      <c r="E12" s="52">
        <v>33.180999999999997</v>
      </c>
      <c r="F12" s="52">
        <v>54.162999999999997</v>
      </c>
      <c r="G12" s="52">
        <v>70.986000000000004</v>
      </c>
      <c r="H12" s="52">
        <v>42.042000000000002</v>
      </c>
      <c r="I12" s="52">
        <v>53.15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55.389000000000003</v>
      </c>
      <c r="T12" s="52">
        <v>70.308999999999997</v>
      </c>
      <c r="U12" s="52">
        <v>71.709000000000003</v>
      </c>
      <c r="V12" s="52">
        <v>82.320999999999998</v>
      </c>
      <c r="W12" s="52">
        <v>59.591999999999999</v>
      </c>
      <c r="X12" s="52">
        <v>58.420999999999999</v>
      </c>
      <c r="Y12" s="52">
        <v>61.631999999999998</v>
      </c>
      <c r="Z12" s="53"/>
      <c r="AA12" s="54">
        <f t="shared" si="0"/>
        <v>721.85899999999992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1.363</v>
      </c>
      <c r="C14" s="57">
        <v>0.45999999999999996</v>
      </c>
      <c r="D14" s="57">
        <v>0.501</v>
      </c>
      <c r="E14" s="57">
        <v>0.314</v>
      </c>
      <c r="F14" s="57"/>
      <c r="G14" s="57"/>
      <c r="H14" s="57">
        <v>3.0000000000000001E-3</v>
      </c>
      <c r="I14" s="57">
        <v>8.7999999999999995E-2</v>
      </c>
      <c r="J14" s="57">
        <v>15.404</v>
      </c>
      <c r="K14" s="57">
        <v>7.2670000000000003</v>
      </c>
      <c r="L14" s="57">
        <v>10.912000000000001</v>
      </c>
      <c r="M14" s="57">
        <v>11.404999999999999</v>
      </c>
      <c r="N14" s="57">
        <v>22.68</v>
      </c>
      <c r="O14" s="57">
        <v>43.734999999999999</v>
      </c>
      <c r="P14" s="57">
        <v>7.2909999999999995</v>
      </c>
      <c r="Q14" s="57">
        <v>5.0070000000000006</v>
      </c>
      <c r="R14" s="57">
        <v>10.401999999999999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136.83199999999999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1.363</v>
      </c>
      <c r="C16" s="62">
        <f t="shared" ref="C16:Z16" si="1">IF(LEN(C$2)&gt;0,SUM(C10:C15),"")</f>
        <v>0.45999999999999996</v>
      </c>
      <c r="D16" s="62">
        <f t="shared" si="1"/>
        <v>9.4649999999999999</v>
      </c>
      <c r="E16" s="62">
        <f t="shared" si="1"/>
        <v>33.494999999999997</v>
      </c>
      <c r="F16" s="62">
        <f t="shared" si="1"/>
        <v>54.162999999999997</v>
      </c>
      <c r="G16" s="62">
        <f t="shared" si="1"/>
        <v>70.986000000000004</v>
      </c>
      <c r="H16" s="62">
        <f t="shared" si="1"/>
        <v>42.045000000000002</v>
      </c>
      <c r="I16" s="62">
        <f t="shared" si="1"/>
        <v>53.238</v>
      </c>
      <c r="J16" s="62">
        <f t="shared" si="1"/>
        <v>15.404</v>
      </c>
      <c r="K16" s="62">
        <f t="shared" si="1"/>
        <v>7.2670000000000003</v>
      </c>
      <c r="L16" s="62">
        <f t="shared" si="1"/>
        <v>10.912000000000001</v>
      </c>
      <c r="M16" s="62">
        <f t="shared" si="1"/>
        <v>11.404999999999999</v>
      </c>
      <c r="N16" s="62">
        <f t="shared" si="1"/>
        <v>22.68</v>
      </c>
      <c r="O16" s="62">
        <f t="shared" si="1"/>
        <v>43.734999999999999</v>
      </c>
      <c r="P16" s="62">
        <f t="shared" si="1"/>
        <v>7.2909999999999995</v>
      </c>
      <c r="Q16" s="62">
        <f t="shared" si="1"/>
        <v>5.0070000000000006</v>
      </c>
      <c r="R16" s="62">
        <f t="shared" si="1"/>
        <v>10.401999999999999</v>
      </c>
      <c r="S16" s="62">
        <f t="shared" si="1"/>
        <v>55.389000000000003</v>
      </c>
      <c r="T16" s="62">
        <f t="shared" si="1"/>
        <v>70.308999999999997</v>
      </c>
      <c r="U16" s="62">
        <f t="shared" si="1"/>
        <v>71.709000000000003</v>
      </c>
      <c r="V16" s="62">
        <f t="shared" si="1"/>
        <v>82.320999999999998</v>
      </c>
      <c r="W16" s="62">
        <f t="shared" si="1"/>
        <v>59.591999999999999</v>
      </c>
      <c r="X16" s="62">
        <f t="shared" si="1"/>
        <v>58.420999999999999</v>
      </c>
      <c r="Y16" s="62">
        <f t="shared" si="1"/>
        <v>61.631999999999998</v>
      </c>
      <c r="Z16" s="63" t="str">
        <f t="shared" si="1"/>
        <v/>
      </c>
      <c r="AA16" s="64">
        <f>SUM(AA10:AA15)</f>
        <v>858.69099999999992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0.65200000000000002</v>
      </c>
      <c r="C20" s="77"/>
      <c r="D20" s="77"/>
      <c r="E20" s="77"/>
      <c r="F20" s="77"/>
      <c r="G20" s="77"/>
      <c r="H20" s="77"/>
      <c r="I20" s="77"/>
      <c r="J20" s="77">
        <v>5.5289999999999999</v>
      </c>
      <c r="K20" s="77">
        <v>1.958</v>
      </c>
      <c r="L20" s="77"/>
      <c r="M20" s="77"/>
      <c r="N20" s="77"/>
      <c r="O20" s="77">
        <v>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10.138999999999999</v>
      </c>
    </row>
    <row r="21" spans="1:27" ht="24.95" customHeight="1" x14ac:dyDescent="0.2">
      <c r="A21" s="75" t="s">
        <v>16</v>
      </c>
      <c r="B21" s="80">
        <v>5.032</v>
      </c>
      <c r="C21" s="81">
        <v>5.1020000000000003</v>
      </c>
      <c r="D21" s="81">
        <v>10</v>
      </c>
      <c r="E21" s="81"/>
      <c r="F21" s="81"/>
      <c r="G21" s="81"/>
      <c r="H21" s="81"/>
      <c r="I21" s="81"/>
      <c r="J21" s="81"/>
      <c r="K21" s="81"/>
      <c r="L21" s="81"/>
      <c r="M21" s="81">
        <v>5</v>
      </c>
      <c r="N21" s="81">
        <v>5</v>
      </c>
      <c r="O21" s="81">
        <v>5.0149999999999997</v>
      </c>
      <c r="P21" s="81"/>
      <c r="Q21" s="81"/>
      <c r="R21" s="81">
        <v>6.5000000000000002E-2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35.213999999999999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5.6840000000000002</v>
      </c>
      <c r="C25" s="88">
        <f t="shared" ref="C25:Z25" si="3">IF(LEN(C$2)&gt;0,SUM(C19:C24),"")</f>
        <v>5.1020000000000003</v>
      </c>
      <c r="D25" s="88">
        <f t="shared" si="3"/>
        <v>10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5.5289999999999999</v>
      </c>
      <c r="K25" s="88">
        <f t="shared" si="3"/>
        <v>1.958</v>
      </c>
      <c r="L25" s="88">
        <f t="shared" si="3"/>
        <v>0</v>
      </c>
      <c r="M25" s="88">
        <f t="shared" si="3"/>
        <v>5</v>
      </c>
      <c r="N25" s="88">
        <f t="shared" si="3"/>
        <v>5</v>
      </c>
      <c r="O25" s="88">
        <f t="shared" si="3"/>
        <v>7.0149999999999997</v>
      </c>
      <c r="P25" s="88">
        <f t="shared" si="3"/>
        <v>0</v>
      </c>
      <c r="Q25" s="88">
        <f t="shared" si="3"/>
        <v>0</v>
      </c>
      <c r="R25" s="88">
        <f t="shared" si="3"/>
        <v>6.5000000000000002E-2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45.352999999999994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7.0469999999999997</v>
      </c>
      <c r="C29" s="77">
        <v>5.5620000000000003</v>
      </c>
      <c r="D29" s="77">
        <v>19.465</v>
      </c>
      <c r="E29" s="77">
        <v>33.494999999999997</v>
      </c>
      <c r="F29" s="77">
        <v>54.162999999999997</v>
      </c>
      <c r="G29" s="77">
        <v>70.986000000000004</v>
      </c>
      <c r="H29" s="77">
        <v>42.045000000000002</v>
      </c>
      <c r="I29" s="77">
        <v>53.238</v>
      </c>
      <c r="J29" s="77">
        <v>20.933</v>
      </c>
      <c r="K29" s="77">
        <v>9.2249999999999996</v>
      </c>
      <c r="L29" s="77">
        <v>10.912000000000001</v>
      </c>
      <c r="M29" s="77">
        <v>16.405000000000001</v>
      </c>
      <c r="N29" s="77">
        <v>27.68</v>
      </c>
      <c r="O29" s="77">
        <v>50.75</v>
      </c>
      <c r="P29" s="77">
        <v>7.2910000000000004</v>
      </c>
      <c r="Q29" s="77">
        <v>5.0069999999999997</v>
      </c>
      <c r="R29" s="77">
        <v>10.467000000000001</v>
      </c>
      <c r="S29" s="77">
        <v>55.389000000000003</v>
      </c>
      <c r="T29" s="77">
        <v>70.308999999999997</v>
      </c>
      <c r="U29" s="77">
        <v>71.709000000000003</v>
      </c>
      <c r="V29" s="77">
        <v>82.320999999999998</v>
      </c>
      <c r="W29" s="77">
        <v>59.591999999999999</v>
      </c>
      <c r="X29" s="77">
        <v>58.420999999999999</v>
      </c>
      <c r="Y29" s="77">
        <v>61.631999999999998</v>
      </c>
      <c r="Z29" s="78"/>
      <c r="AA29" s="79">
        <f>SUM(B29:Z29)</f>
        <v>904.04399999999998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7.0469999999999997</v>
      </c>
      <c r="C31" s="62">
        <f t="shared" ref="C31:Z31" si="4">IF(LEN(C$2)&gt;0,SUM(C28:C30),"")</f>
        <v>5.5620000000000003</v>
      </c>
      <c r="D31" s="62">
        <f t="shared" si="4"/>
        <v>19.465</v>
      </c>
      <c r="E31" s="62">
        <f t="shared" si="4"/>
        <v>33.494999999999997</v>
      </c>
      <c r="F31" s="62">
        <f t="shared" si="4"/>
        <v>54.162999999999997</v>
      </c>
      <c r="G31" s="62">
        <f t="shared" si="4"/>
        <v>70.986000000000004</v>
      </c>
      <c r="H31" s="62">
        <f t="shared" si="4"/>
        <v>42.045000000000002</v>
      </c>
      <c r="I31" s="62">
        <f t="shared" si="4"/>
        <v>53.238</v>
      </c>
      <c r="J31" s="62">
        <f t="shared" si="4"/>
        <v>20.933</v>
      </c>
      <c r="K31" s="62">
        <f t="shared" si="4"/>
        <v>9.2249999999999996</v>
      </c>
      <c r="L31" s="62">
        <f t="shared" si="4"/>
        <v>10.912000000000001</v>
      </c>
      <c r="M31" s="62">
        <f t="shared" si="4"/>
        <v>16.405000000000001</v>
      </c>
      <c r="N31" s="62">
        <f t="shared" si="4"/>
        <v>27.68</v>
      </c>
      <c r="O31" s="62">
        <f t="shared" si="4"/>
        <v>50.75</v>
      </c>
      <c r="P31" s="62">
        <f t="shared" si="4"/>
        <v>7.2910000000000004</v>
      </c>
      <c r="Q31" s="62">
        <f t="shared" si="4"/>
        <v>5.0069999999999997</v>
      </c>
      <c r="R31" s="62">
        <f t="shared" si="4"/>
        <v>10.467000000000001</v>
      </c>
      <c r="S31" s="62">
        <f t="shared" si="4"/>
        <v>55.389000000000003</v>
      </c>
      <c r="T31" s="62">
        <f t="shared" si="4"/>
        <v>70.308999999999997</v>
      </c>
      <c r="U31" s="62">
        <f t="shared" si="4"/>
        <v>71.709000000000003</v>
      </c>
      <c r="V31" s="62">
        <f t="shared" si="4"/>
        <v>82.320999999999998</v>
      </c>
      <c r="W31" s="62">
        <f t="shared" si="4"/>
        <v>59.591999999999999</v>
      </c>
      <c r="X31" s="62">
        <f t="shared" si="4"/>
        <v>58.420999999999999</v>
      </c>
      <c r="Y31" s="62">
        <f t="shared" si="4"/>
        <v>61.631999999999998</v>
      </c>
      <c r="Z31" s="63" t="str">
        <f t="shared" si="4"/>
        <v/>
      </c>
      <c r="AA31" s="64">
        <f>SUM(AA28:AA30)</f>
        <v>904.04399999999998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18.7</v>
      </c>
      <c r="L38" s="99">
        <v>212.1</v>
      </c>
      <c r="M38" s="99">
        <v>149.6</v>
      </c>
      <c r="N38" s="99">
        <v>139.30000000000001</v>
      </c>
      <c r="O38" s="99">
        <v>75.3</v>
      </c>
      <c r="P38" s="99">
        <v>149.69999999999999</v>
      </c>
      <c r="Q38" s="99">
        <v>160.80000000000001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905.5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18.7</v>
      </c>
      <c r="L39" s="88">
        <f t="shared" si="6"/>
        <v>212.1</v>
      </c>
      <c r="M39" s="88">
        <f t="shared" si="6"/>
        <v>149.6</v>
      </c>
      <c r="N39" s="88">
        <f t="shared" si="6"/>
        <v>139.30000000000001</v>
      </c>
      <c r="O39" s="88">
        <f t="shared" si="6"/>
        <v>75.3</v>
      </c>
      <c r="P39" s="88">
        <f t="shared" si="6"/>
        <v>149.69999999999999</v>
      </c>
      <c r="Q39" s="88">
        <f t="shared" si="6"/>
        <v>160.80000000000001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905.5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18.7</v>
      </c>
      <c r="L46" s="99">
        <v>212.1</v>
      </c>
      <c r="M46" s="99">
        <v>149.6</v>
      </c>
      <c r="N46" s="99">
        <v>139.30000000000001</v>
      </c>
      <c r="O46" s="99">
        <v>75.3</v>
      </c>
      <c r="P46" s="99">
        <v>149.69999999999999</v>
      </c>
      <c r="Q46" s="99">
        <v>160.80000000000001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905.5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18.7</v>
      </c>
      <c r="L48" s="88">
        <f t="shared" si="8"/>
        <v>212.1</v>
      </c>
      <c r="M48" s="88">
        <f t="shared" si="8"/>
        <v>149.6</v>
      </c>
      <c r="N48" s="88">
        <f t="shared" si="8"/>
        <v>139.30000000000001</v>
      </c>
      <c r="O48" s="88">
        <f t="shared" si="8"/>
        <v>75.3</v>
      </c>
      <c r="P48" s="88">
        <f t="shared" si="8"/>
        <v>149.69999999999999</v>
      </c>
      <c r="Q48" s="88">
        <f t="shared" si="8"/>
        <v>160.80000000000001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905.5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7.0470000000000006</v>
      </c>
      <c r="C51" s="88">
        <f t="shared" si="10"/>
        <v>5.5620000000000003</v>
      </c>
      <c r="D51" s="88">
        <f t="shared" si="10"/>
        <v>19.465</v>
      </c>
      <c r="E51" s="88">
        <f t="shared" si="10"/>
        <v>33.494999999999997</v>
      </c>
      <c r="F51" s="88">
        <f t="shared" si="10"/>
        <v>54.162999999999997</v>
      </c>
      <c r="G51" s="88">
        <f t="shared" si="10"/>
        <v>70.986000000000004</v>
      </c>
      <c r="H51" s="88">
        <f t="shared" si="10"/>
        <v>42.045000000000002</v>
      </c>
      <c r="I51" s="88">
        <f t="shared" si="10"/>
        <v>53.238</v>
      </c>
      <c r="J51" s="88">
        <f t="shared" si="10"/>
        <v>20.933</v>
      </c>
      <c r="K51" s="88">
        <f t="shared" si="10"/>
        <v>27.924999999999997</v>
      </c>
      <c r="L51" s="88">
        <f t="shared" si="10"/>
        <v>223.012</v>
      </c>
      <c r="M51" s="88">
        <f t="shared" si="10"/>
        <v>166.005</v>
      </c>
      <c r="N51" s="88">
        <f t="shared" si="10"/>
        <v>166.98000000000002</v>
      </c>
      <c r="O51" s="88">
        <f t="shared" si="10"/>
        <v>126.05</v>
      </c>
      <c r="P51" s="88">
        <f t="shared" si="10"/>
        <v>156.99099999999999</v>
      </c>
      <c r="Q51" s="88">
        <f t="shared" si="10"/>
        <v>165.80700000000002</v>
      </c>
      <c r="R51" s="88">
        <f t="shared" si="10"/>
        <v>10.466999999999999</v>
      </c>
      <c r="S51" s="88">
        <f t="shared" si="10"/>
        <v>55.389000000000003</v>
      </c>
      <c r="T51" s="88">
        <f t="shared" si="10"/>
        <v>70.308999999999997</v>
      </c>
      <c r="U51" s="88">
        <f t="shared" si="10"/>
        <v>71.709000000000003</v>
      </c>
      <c r="V51" s="88">
        <f t="shared" si="10"/>
        <v>82.320999999999998</v>
      </c>
      <c r="W51" s="88">
        <f t="shared" si="10"/>
        <v>59.591999999999999</v>
      </c>
      <c r="X51" s="88">
        <f t="shared" si="10"/>
        <v>58.420999999999999</v>
      </c>
      <c r="Y51" s="88">
        <f t="shared" si="10"/>
        <v>61.631999999999998</v>
      </c>
      <c r="Z51" s="89" t="str">
        <f t="shared" si="10"/>
        <v/>
      </c>
      <c r="AA51" s="104">
        <f>SUM(B51:Z51)</f>
        <v>1809.5440000000001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7.0470000000000006</v>
      </c>
      <c r="C4" s="18">
        <v>5.5620000000000003</v>
      </c>
      <c r="D4" s="18">
        <v>19.465000000000003</v>
      </c>
      <c r="E4" s="18">
        <v>33.494999999999997</v>
      </c>
      <c r="F4" s="18">
        <v>54.162999999999997</v>
      </c>
      <c r="G4" s="18">
        <v>70.98599999999999</v>
      </c>
      <c r="H4" s="18">
        <v>42.044999999999995</v>
      </c>
      <c r="I4" s="18">
        <v>53.238</v>
      </c>
      <c r="J4" s="18">
        <v>20.933</v>
      </c>
      <c r="K4" s="18">
        <v>27.907</v>
      </c>
      <c r="L4" s="18">
        <v>222.983</v>
      </c>
      <c r="M4" s="18">
        <v>165.98200000000003</v>
      </c>
      <c r="N4" s="18">
        <v>166.97200000000001</v>
      </c>
      <c r="O4" s="18">
        <v>126.05</v>
      </c>
      <c r="P4" s="18">
        <v>157.036</v>
      </c>
      <c r="Q4" s="18">
        <v>165.82700000000003</v>
      </c>
      <c r="R4" s="18">
        <v>10.466999999999999</v>
      </c>
      <c r="S4" s="18">
        <v>55.389000000000017</v>
      </c>
      <c r="T4" s="18">
        <v>70.308999999999997</v>
      </c>
      <c r="U4" s="18">
        <v>71.708999999999989</v>
      </c>
      <c r="V4" s="18">
        <v>82.320999999999998</v>
      </c>
      <c r="W4" s="18">
        <v>59.591999999999999</v>
      </c>
      <c r="X4" s="18">
        <v>58.421000000000006</v>
      </c>
      <c r="Y4" s="18">
        <v>61.632000000000005</v>
      </c>
      <c r="Z4" s="19"/>
      <c r="AA4" s="20">
        <f>SUM(B4:Z4)</f>
        <v>1809.5310000000004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49.29</v>
      </c>
      <c r="C7" s="28">
        <v>53.33</v>
      </c>
      <c r="D7" s="28">
        <v>59</v>
      </c>
      <c r="E7" s="28">
        <v>59</v>
      </c>
      <c r="F7" s="28">
        <v>59.79</v>
      </c>
      <c r="G7" s="28">
        <v>64.23</v>
      </c>
      <c r="H7" s="28">
        <v>73.56</v>
      </c>
      <c r="I7" s="28">
        <v>75.63</v>
      </c>
      <c r="J7" s="28">
        <v>57.71</v>
      </c>
      <c r="K7" s="28">
        <v>39.479999999999997</v>
      </c>
      <c r="L7" s="28">
        <v>8.92</v>
      </c>
      <c r="M7" s="28">
        <v>0.51</v>
      </c>
      <c r="N7" s="28">
        <v>1</v>
      </c>
      <c r="O7" s="28">
        <v>7</v>
      </c>
      <c r="P7" s="28">
        <v>1</v>
      </c>
      <c r="Q7" s="28">
        <v>10.38</v>
      </c>
      <c r="R7" s="28">
        <v>42.33</v>
      </c>
      <c r="S7" s="28">
        <v>59.89</v>
      </c>
      <c r="T7" s="28">
        <v>71.599999999999994</v>
      </c>
      <c r="U7" s="28">
        <v>79.459999999999994</v>
      </c>
      <c r="V7" s="28">
        <v>70.22</v>
      </c>
      <c r="W7" s="28">
        <v>60.25</v>
      </c>
      <c r="X7" s="28">
        <v>71.34</v>
      </c>
      <c r="Y7" s="28">
        <v>64.430000000000007</v>
      </c>
      <c r="Z7" s="29"/>
      <c r="AA7" s="30">
        <f>IF(SUM(B7:Z7)&lt;&gt;0,AVERAGEIF(B7:Z7,"&lt;&gt;"""),"")</f>
        <v>47.47291666666667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11.016</v>
      </c>
      <c r="E12" s="52">
        <v>19.488</v>
      </c>
      <c r="F12" s="52">
        <v>20</v>
      </c>
      <c r="G12" s="52">
        <v>20</v>
      </c>
      <c r="H12" s="52">
        <v>2.1999999999999999E-2</v>
      </c>
      <c r="I12" s="52">
        <v>29.693999999999999</v>
      </c>
      <c r="J12" s="52">
        <v>10.653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110.873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0.53300000000000003</v>
      </c>
      <c r="C14" s="57"/>
      <c r="D14" s="57"/>
      <c r="E14" s="57"/>
      <c r="F14" s="57">
        <v>2.0539999999999998</v>
      </c>
      <c r="G14" s="57">
        <v>3.7600000000000002</v>
      </c>
      <c r="H14" s="57">
        <v>2.319</v>
      </c>
      <c r="I14" s="57">
        <v>1.1859999999999999</v>
      </c>
      <c r="J14" s="57">
        <v>7.7919999999999998</v>
      </c>
      <c r="K14" s="57">
        <v>14.035000000000002</v>
      </c>
      <c r="L14" s="57">
        <v>103.226</v>
      </c>
      <c r="M14" s="57">
        <v>40.766999999999996</v>
      </c>
      <c r="N14" s="57">
        <v>40.744999999999997</v>
      </c>
      <c r="O14" s="57">
        <v>32.905999999999999</v>
      </c>
      <c r="P14" s="57">
        <v>39.25</v>
      </c>
      <c r="Q14" s="57">
        <v>65.025000000000006</v>
      </c>
      <c r="R14" s="57">
        <v>3.0950000000000002</v>
      </c>
      <c r="S14" s="57">
        <v>14.673000000000002</v>
      </c>
      <c r="T14" s="57">
        <v>15.038</v>
      </c>
      <c r="U14" s="57">
        <v>19.088000000000001</v>
      </c>
      <c r="V14" s="57">
        <v>20.730999999999998</v>
      </c>
      <c r="W14" s="57">
        <v>15.698000000000002</v>
      </c>
      <c r="X14" s="57">
        <v>11.041</v>
      </c>
      <c r="Y14" s="57">
        <v>11.013000000000002</v>
      </c>
      <c r="Z14" s="58"/>
      <c r="AA14" s="59">
        <f t="shared" si="0"/>
        <v>463.97499999999997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0.53300000000000003</v>
      </c>
      <c r="C16" s="62">
        <f t="shared" ref="C16:Z16" si="1">IF(LEN(C$2)&gt;0,SUM(C10:C15),"")</f>
        <v>0</v>
      </c>
      <c r="D16" s="62">
        <f t="shared" si="1"/>
        <v>11.016</v>
      </c>
      <c r="E16" s="62">
        <f t="shared" si="1"/>
        <v>19.488</v>
      </c>
      <c r="F16" s="62">
        <f t="shared" si="1"/>
        <v>22.053999999999998</v>
      </c>
      <c r="G16" s="62">
        <f t="shared" si="1"/>
        <v>23.76</v>
      </c>
      <c r="H16" s="62">
        <f t="shared" si="1"/>
        <v>2.3409999999999997</v>
      </c>
      <c r="I16" s="62">
        <f t="shared" si="1"/>
        <v>30.88</v>
      </c>
      <c r="J16" s="62">
        <f t="shared" si="1"/>
        <v>18.445</v>
      </c>
      <c r="K16" s="62">
        <f t="shared" si="1"/>
        <v>14.035000000000002</v>
      </c>
      <c r="L16" s="62">
        <f t="shared" si="1"/>
        <v>103.226</v>
      </c>
      <c r="M16" s="62">
        <f t="shared" si="1"/>
        <v>40.766999999999996</v>
      </c>
      <c r="N16" s="62">
        <f t="shared" si="1"/>
        <v>40.744999999999997</v>
      </c>
      <c r="O16" s="62">
        <f t="shared" si="1"/>
        <v>32.905999999999999</v>
      </c>
      <c r="P16" s="62">
        <f t="shared" si="1"/>
        <v>39.25</v>
      </c>
      <c r="Q16" s="62">
        <f t="shared" si="1"/>
        <v>65.025000000000006</v>
      </c>
      <c r="R16" s="62">
        <f t="shared" si="1"/>
        <v>3.0950000000000002</v>
      </c>
      <c r="S16" s="62">
        <f t="shared" si="1"/>
        <v>14.673000000000002</v>
      </c>
      <c r="T16" s="62">
        <f t="shared" si="1"/>
        <v>15.038</v>
      </c>
      <c r="U16" s="62">
        <f t="shared" si="1"/>
        <v>19.088000000000001</v>
      </c>
      <c r="V16" s="62">
        <f t="shared" si="1"/>
        <v>20.730999999999998</v>
      </c>
      <c r="W16" s="62">
        <f t="shared" si="1"/>
        <v>15.698000000000002</v>
      </c>
      <c r="X16" s="62">
        <f t="shared" si="1"/>
        <v>11.041</v>
      </c>
      <c r="Y16" s="62">
        <f t="shared" si="1"/>
        <v>11.013000000000002</v>
      </c>
      <c r="Z16" s="63" t="str">
        <f t="shared" si="1"/>
        <v/>
      </c>
      <c r="AA16" s="64">
        <f>SUM(AA10:AA15)</f>
        <v>574.84799999999996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6.9</v>
      </c>
      <c r="M19" s="72">
        <v>10.1</v>
      </c>
      <c r="N19" s="72">
        <v>10.1</v>
      </c>
      <c r="O19" s="72"/>
      <c r="P19" s="72">
        <v>12.8</v>
      </c>
      <c r="Q19" s="72">
        <v>4.4800000000000004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46.680000000000007</v>
      </c>
    </row>
    <row r="20" spans="1:27" ht="24.95" customHeight="1" x14ac:dyDescent="0.2">
      <c r="A20" s="75" t="s">
        <v>15</v>
      </c>
      <c r="B20" s="76"/>
      <c r="C20" s="77"/>
      <c r="D20" s="77">
        <v>2.3090000000000002</v>
      </c>
      <c r="E20" s="77">
        <v>2.7509999999999999</v>
      </c>
      <c r="F20" s="77">
        <v>4.452</v>
      </c>
      <c r="G20" s="77">
        <v>5.8439999999999994</v>
      </c>
      <c r="H20" s="77">
        <v>6.0870000000000006</v>
      </c>
      <c r="I20" s="77">
        <v>4.6230000000000002</v>
      </c>
      <c r="J20" s="77"/>
      <c r="K20" s="77">
        <v>1.026</v>
      </c>
      <c r="L20" s="77">
        <v>49.058</v>
      </c>
      <c r="M20" s="77">
        <v>48.326999999999998</v>
      </c>
      <c r="N20" s="77">
        <v>48.221000000000004</v>
      </c>
      <c r="O20" s="77">
        <v>40.292999999999999</v>
      </c>
      <c r="P20" s="77">
        <v>45.393000000000001</v>
      </c>
      <c r="Q20" s="77">
        <v>43.946999999999996</v>
      </c>
      <c r="R20" s="77">
        <v>0.01</v>
      </c>
      <c r="S20" s="77">
        <v>3.9939999999999998</v>
      </c>
      <c r="T20" s="77">
        <v>5.05</v>
      </c>
      <c r="U20" s="77">
        <v>4.6059999999999999</v>
      </c>
      <c r="V20" s="77">
        <v>5.0209999999999999</v>
      </c>
      <c r="W20" s="77">
        <v>4.577</v>
      </c>
      <c r="X20" s="77">
        <v>6.3079999999999998</v>
      </c>
      <c r="Y20" s="77">
        <v>4.9270000000000005</v>
      </c>
      <c r="Z20" s="78"/>
      <c r="AA20" s="79">
        <f t="shared" si="2"/>
        <v>336.82400000000007</v>
      </c>
    </row>
    <row r="21" spans="1:27" ht="24.95" customHeight="1" x14ac:dyDescent="0.2">
      <c r="A21" s="75" t="s">
        <v>16</v>
      </c>
      <c r="B21" s="80">
        <v>6.5140000000000002</v>
      </c>
      <c r="C21" s="81">
        <v>5.5620000000000003</v>
      </c>
      <c r="D21" s="81">
        <v>6.1400000000000006</v>
      </c>
      <c r="E21" s="81">
        <v>11.256</v>
      </c>
      <c r="F21" s="81">
        <v>27.657000000000004</v>
      </c>
      <c r="G21" s="81">
        <v>41.381999999999998</v>
      </c>
      <c r="H21" s="81">
        <v>33.616999999999997</v>
      </c>
      <c r="I21" s="81">
        <v>17.734999999999999</v>
      </c>
      <c r="J21" s="81">
        <v>2.4880000000000004</v>
      </c>
      <c r="K21" s="81">
        <v>10.545999999999998</v>
      </c>
      <c r="L21" s="81">
        <v>63.799000000000007</v>
      </c>
      <c r="M21" s="81">
        <v>66.787999999999997</v>
      </c>
      <c r="N21" s="81">
        <v>67.906000000000006</v>
      </c>
      <c r="O21" s="81">
        <v>52.850999999999999</v>
      </c>
      <c r="P21" s="81">
        <v>59.592999999999996</v>
      </c>
      <c r="Q21" s="81">
        <v>52.375</v>
      </c>
      <c r="R21" s="81">
        <v>7.3620000000000001</v>
      </c>
      <c r="S21" s="81">
        <v>36.722000000000001</v>
      </c>
      <c r="T21" s="81">
        <v>50.221000000000004</v>
      </c>
      <c r="U21" s="81">
        <v>48.015000000000001</v>
      </c>
      <c r="V21" s="81">
        <v>56.569000000000003</v>
      </c>
      <c r="W21" s="81">
        <v>39.317000000000007</v>
      </c>
      <c r="X21" s="81">
        <v>41.072000000000003</v>
      </c>
      <c r="Y21" s="81">
        <v>45.692</v>
      </c>
      <c r="Z21" s="78"/>
      <c r="AA21" s="79">
        <f t="shared" si="2"/>
        <v>851.17899999999997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6.5140000000000002</v>
      </c>
      <c r="C25" s="88">
        <f t="shared" si="3"/>
        <v>5.5620000000000003</v>
      </c>
      <c r="D25" s="88">
        <f t="shared" si="3"/>
        <v>8.4490000000000016</v>
      </c>
      <c r="E25" s="88">
        <f t="shared" si="3"/>
        <v>14.007</v>
      </c>
      <c r="F25" s="88">
        <f t="shared" si="3"/>
        <v>32.109000000000002</v>
      </c>
      <c r="G25" s="88">
        <f t="shared" si="3"/>
        <v>47.225999999999999</v>
      </c>
      <c r="H25" s="88">
        <f t="shared" si="3"/>
        <v>39.704000000000001</v>
      </c>
      <c r="I25" s="88">
        <f t="shared" si="3"/>
        <v>22.358000000000001</v>
      </c>
      <c r="J25" s="88">
        <f t="shared" si="3"/>
        <v>2.4880000000000004</v>
      </c>
      <c r="K25" s="88">
        <f t="shared" si="3"/>
        <v>13.871999999999996</v>
      </c>
      <c r="L25" s="88">
        <f t="shared" si="3"/>
        <v>119.75700000000001</v>
      </c>
      <c r="M25" s="88">
        <f t="shared" si="3"/>
        <v>125.215</v>
      </c>
      <c r="N25" s="88">
        <f t="shared" si="3"/>
        <v>126.227</v>
      </c>
      <c r="O25" s="88">
        <f t="shared" si="3"/>
        <v>93.144000000000005</v>
      </c>
      <c r="P25" s="88">
        <f t="shared" si="3"/>
        <v>117.786</v>
      </c>
      <c r="Q25" s="88">
        <f t="shared" si="3"/>
        <v>100.80199999999999</v>
      </c>
      <c r="R25" s="88">
        <f t="shared" si="3"/>
        <v>7.3719999999999999</v>
      </c>
      <c r="S25" s="88">
        <f t="shared" si="3"/>
        <v>40.716000000000001</v>
      </c>
      <c r="T25" s="88">
        <f t="shared" si="3"/>
        <v>55.271000000000001</v>
      </c>
      <c r="U25" s="88">
        <f t="shared" si="3"/>
        <v>52.621000000000002</v>
      </c>
      <c r="V25" s="88">
        <f t="shared" si="3"/>
        <v>61.59</v>
      </c>
      <c r="W25" s="88">
        <f t="shared" si="3"/>
        <v>43.894000000000005</v>
      </c>
      <c r="X25" s="88">
        <f t="shared" si="3"/>
        <v>47.38</v>
      </c>
      <c r="Y25" s="88">
        <f t="shared" si="3"/>
        <v>50.619</v>
      </c>
      <c r="Z25" s="89">
        <f t="shared" si="3"/>
        <v>0</v>
      </c>
      <c r="AA25" s="90">
        <f t="shared" si="3"/>
        <v>1234.683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7.0469999999999997</v>
      </c>
      <c r="C29" s="77">
        <v>5.5620000000000003</v>
      </c>
      <c r="D29" s="77">
        <v>19.465</v>
      </c>
      <c r="E29" s="77">
        <v>33.494999999999997</v>
      </c>
      <c r="F29" s="77">
        <v>54.162999999999997</v>
      </c>
      <c r="G29" s="77">
        <v>70.986000000000004</v>
      </c>
      <c r="H29" s="77">
        <v>42.045000000000002</v>
      </c>
      <c r="I29" s="77">
        <v>53.238</v>
      </c>
      <c r="J29" s="77">
        <v>20.933</v>
      </c>
      <c r="K29" s="77">
        <v>27.907</v>
      </c>
      <c r="L29" s="77">
        <v>222.983</v>
      </c>
      <c r="M29" s="77">
        <v>165.982</v>
      </c>
      <c r="N29" s="77">
        <v>166.97200000000001</v>
      </c>
      <c r="O29" s="77">
        <v>126.05</v>
      </c>
      <c r="P29" s="77">
        <v>157.036</v>
      </c>
      <c r="Q29" s="77">
        <v>165.827</v>
      </c>
      <c r="R29" s="77">
        <v>10.467000000000001</v>
      </c>
      <c r="S29" s="77">
        <v>55.389000000000003</v>
      </c>
      <c r="T29" s="77">
        <v>70.308999999999997</v>
      </c>
      <c r="U29" s="77">
        <v>71.709000000000003</v>
      </c>
      <c r="V29" s="77">
        <v>82.320999999999998</v>
      </c>
      <c r="W29" s="77">
        <v>59.591999999999999</v>
      </c>
      <c r="X29" s="77">
        <v>58.420999999999999</v>
      </c>
      <c r="Y29" s="77">
        <v>61.631999999999998</v>
      </c>
      <c r="Z29" s="78"/>
      <c r="AA29" s="79">
        <f>SUM(B29:Z29)</f>
        <v>1809.5309999999999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7.0469999999999997</v>
      </c>
      <c r="C31" s="62">
        <f t="shared" si="4"/>
        <v>5.5620000000000003</v>
      </c>
      <c r="D31" s="62">
        <f t="shared" si="4"/>
        <v>19.465</v>
      </c>
      <c r="E31" s="62">
        <f t="shared" si="4"/>
        <v>33.494999999999997</v>
      </c>
      <c r="F31" s="62">
        <f t="shared" si="4"/>
        <v>54.162999999999997</v>
      </c>
      <c r="G31" s="62">
        <f t="shared" si="4"/>
        <v>70.986000000000004</v>
      </c>
      <c r="H31" s="62">
        <f t="shared" si="4"/>
        <v>42.045000000000002</v>
      </c>
      <c r="I31" s="62">
        <f t="shared" si="4"/>
        <v>53.238</v>
      </c>
      <c r="J31" s="62">
        <f t="shared" si="4"/>
        <v>20.933</v>
      </c>
      <c r="K31" s="62">
        <f t="shared" si="4"/>
        <v>27.907</v>
      </c>
      <c r="L31" s="62">
        <f t="shared" si="4"/>
        <v>222.983</v>
      </c>
      <c r="M31" s="62">
        <f t="shared" si="4"/>
        <v>165.982</v>
      </c>
      <c r="N31" s="62">
        <f t="shared" si="4"/>
        <v>166.97200000000001</v>
      </c>
      <c r="O31" s="62">
        <f t="shared" si="4"/>
        <v>126.05</v>
      </c>
      <c r="P31" s="62">
        <f t="shared" si="4"/>
        <v>157.036</v>
      </c>
      <c r="Q31" s="62">
        <f t="shared" si="4"/>
        <v>165.827</v>
      </c>
      <c r="R31" s="62">
        <f t="shared" si="4"/>
        <v>10.467000000000001</v>
      </c>
      <c r="S31" s="62">
        <f t="shared" si="4"/>
        <v>55.389000000000003</v>
      </c>
      <c r="T31" s="62">
        <f t="shared" si="4"/>
        <v>70.308999999999997</v>
      </c>
      <c r="U31" s="62">
        <f t="shared" si="4"/>
        <v>71.709000000000003</v>
      </c>
      <c r="V31" s="62">
        <f t="shared" si="4"/>
        <v>82.320999999999998</v>
      </c>
      <c r="W31" s="62">
        <f t="shared" si="4"/>
        <v>59.591999999999999</v>
      </c>
      <c r="X31" s="62">
        <f t="shared" si="4"/>
        <v>58.420999999999999</v>
      </c>
      <c r="Y31" s="62">
        <f t="shared" si="4"/>
        <v>61.631999999999998</v>
      </c>
      <c r="Z31" s="63">
        <f t="shared" si="4"/>
        <v>0</v>
      </c>
      <c r="AA31" s="64">
        <f t="shared" si="4"/>
        <v>1809.5309999999999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7.0470000000000006</v>
      </c>
      <c r="C51" s="88">
        <f t="shared" si="10"/>
        <v>5.5620000000000003</v>
      </c>
      <c r="D51" s="88">
        <f t="shared" si="10"/>
        <v>19.465000000000003</v>
      </c>
      <c r="E51" s="88">
        <f t="shared" si="10"/>
        <v>33.494999999999997</v>
      </c>
      <c r="F51" s="88">
        <f t="shared" si="10"/>
        <v>54.162999999999997</v>
      </c>
      <c r="G51" s="88">
        <f t="shared" si="10"/>
        <v>70.986000000000004</v>
      </c>
      <c r="H51" s="88">
        <f t="shared" si="10"/>
        <v>42.045000000000002</v>
      </c>
      <c r="I51" s="88">
        <f t="shared" si="10"/>
        <v>53.238</v>
      </c>
      <c r="J51" s="88">
        <f t="shared" si="10"/>
        <v>20.933</v>
      </c>
      <c r="K51" s="88">
        <f t="shared" si="10"/>
        <v>27.906999999999996</v>
      </c>
      <c r="L51" s="88">
        <f t="shared" si="10"/>
        <v>222.983</v>
      </c>
      <c r="M51" s="88">
        <f t="shared" si="10"/>
        <v>165.982</v>
      </c>
      <c r="N51" s="88">
        <f t="shared" si="10"/>
        <v>166.97200000000001</v>
      </c>
      <c r="O51" s="88">
        <f t="shared" si="10"/>
        <v>126.05000000000001</v>
      </c>
      <c r="P51" s="88">
        <f t="shared" si="10"/>
        <v>157.036</v>
      </c>
      <c r="Q51" s="88">
        <f t="shared" si="10"/>
        <v>165.827</v>
      </c>
      <c r="R51" s="88">
        <f t="shared" si="10"/>
        <v>10.467000000000001</v>
      </c>
      <c r="S51" s="88">
        <f t="shared" si="10"/>
        <v>55.389000000000003</v>
      </c>
      <c r="T51" s="88">
        <f t="shared" si="10"/>
        <v>70.308999999999997</v>
      </c>
      <c r="U51" s="88">
        <f t="shared" si="10"/>
        <v>71.709000000000003</v>
      </c>
      <c r="V51" s="88">
        <f t="shared" si="10"/>
        <v>82.320999999999998</v>
      </c>
      <c r="W51" s="88">
        <f t="shared" si="10"/>
        <v>59.592000000000006</v>
      </c>
      <c r="X51" s="88">
        <f t="shared" si="10"/>
        <v>58.421000000000006</v>
      </c>
      <c r="Y51" s="88">
        <f t="shared" si="10"/>
        <v>61.632000000000005</v>
      </c>
      <c r="Z51" s="89">
        <f t="shared" si="10"/>
        <v>0</v>
      </c>
      <c r="AA51" s="104">
        <f>SUM(B51:Z51)</f>
        <v>1809.5310000000002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-18.7</v>
      </c>
      <c r="L4" s="18">
        <v>-212.1</v>
      </c>
      <c r="M4" s="18">
        <v>-149.6</v>
      </c>
      <c r="N4" s="18">
        <v>-139.30000000000001</v>
      </c>
      <c r="O4" s="18">
        <v>-75.3</v>
      </c>
      <c r="P4" s="18">
        <v>-149.69999999999999</v>
      </c>
      <c r="Q4" s="18">
        <v>-160.80000000000001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-905.5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49.29</v>
      </c>
      <c r="C7" s="117">
        <v>53.33</v>
      </c>
      <c r="D7" s="117">
        <v>59</v>
      </c>
      <c r="E7" s="117">
        <v>59</v>
      </c>
      <c r="F7" s="117">
        <v>59.79</v>
      </c>
      <c r="G7" s="117">
        <v>64.23</v>
      </c>
      <c r="H7" s="117">
        <v>73.56</v>
      </c>
      <c r="I7" s="117">
        <v>75.63</v>
      </c>
      <c r="J7" s="117">
        <v>57.71</v>
      </c>
      <c r="K7" s="117">
        <v>39.479999999999997</v>
      </c>
      <c r="L7" s="117">
        <v>8.92</v>
      </c>
      <c r="M7" s="117">
        <v>0.51</v>
      </c>
      <c r="N7" s="117">
        <v>1</v>
      </c>
      <c r="O7" s="117">
        <v>7</v>
      </c>
      <c r="P7" s="117">
        <v>1</v>
      </c>
      <c r="Q7" s="117">
        <v>10.38</v>
      </c>
      <c r="R7" s="117">
        <v>42.33</v>
      </c>
      <c r="S7" s="117">
        <v>59.89</v>
      </c>
      <c r="T7" s="117">
        <v>71.599999999999994</v>
      </c>
      <c r="U7" s="117">
        <v>79.459999999999994</v>
      </c>
      <c r="V7" s="117">
        <v>70.22</v>
      </c>
      <c r="W7" s="117">
        <v>60.25</v>
      </c>
      <c r="X7" s="117">
        <v>71.34</v>
      </c>
      <c r="Y7" s="117">
        <v>64.430000000000007</v>
      </c>
      <c r="Z7" s="118"/>
      <c r="AA7" s="119">
        <f>IF(SUM(B7:Z7)&lt;&gt;0,AVERAGEIF(B7:Z7,"&lt;&gt;"""),"")</f>
        <v>47.47291666666667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18.7</v>
      </c>
      <c r="L15" s="133">
        <v>212.1</v>
      </c>
      <c r="M15" s="133">
        <v>149.6</v>
      </c>
      <c r="N15" s="133">
        <v>139.30000000000001</v>
      </c>
      <c r="O15" s="133">
        <v>75.3</v>
      </c>
      <c r="P15" s="133">
        <v>149.69999999999999</v>
      </c>
      <c r="Q15" s="133">
        <v>160.80000000000001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905.5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18.7</v>
      </c>
      <c r="L16" s="135">
        <f t="shared" si="1"/>
        <v>212.1</v>
      </c>
      <c r="M16" s="135">
        <f t="shared" si="1"/>
        <v>149.6</v>
      </c>
      <c r="N16" s="135">
        <f t="shared" si="1"/>
        <v>139.30000000000001</v>
      </c>
      <c r="O16" s="135">
        <f t="shared" si="1"/>
        <v>75.3</v>
      </c>
      <c r="P16" s="135">
        <f t="shared" si="1"/>
        <v>149.69999999999999</v>
      </c>
      <c r="Q16" s="135">
        <f t="shared" si="1"/>
        <v>160.80000000000001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905.5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2024-03-27T14:20:52Z</dcterms:created>
  <dcterms:modified xsi:type="dcterms:W3CDTF">2024-03-27T14:20:54Z</dcterms:modified>
</cp:coreProperties>
</file>