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<sst xmlns="http://schemas.openxmlformats.org/spreadsheetml/2006/main" count="117" uniqueCount="53">
  <si>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26/03/2024 16:20:24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</si>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</sst>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93-4317-882B-51604EC33A8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93-4317-882B-51604EC33A8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5.6740000000000004</c:v>
                </c:pt>
                <c:pt idx="1">
                  <c:v>13.901999999999999</c:v>
                </c:pt>
                <c:pt idx="2">
                  <c:v>12.271000000000001</c:v>
                </c:pt>
                <c:pt idx="3">
                  <c:v>11.654</c:v>
                </c:pt>
                <c:pt idx="4">
                  <c:v>16.355</c:v>
                </c:pt>
                <c:pt idx="5">
                  <c:v>114.577</c:v>
                </c:pt>
                <c:pt idx="6">
                  <c:v>100.902</c:v>
                </c:pt>
                <c:pt idx="7">
                  <c:v>101.18599999999999</c:v>
                </c:pt>
                <c:pt idx="8">
                  <c:v>52.985999999999997</c:v>
                </c:pt>
                <c:pt idx="9">
                  <c:v>14.916</c:v>
                </c:pt>
                <c:pt idx="15">
                  <c:v>42.781999999999996</c:v>
                </c:pt>
                <c:pt idx="16">
                  <c:v>95.315999999999988</c:v>
                </c:pt>
                <c:pt idx="17">
                  <c:v>143.797</c:v>
                </c:pt>
                <c:pt idx="18">
                  <c:v>53.862000000000002</c:v>
                </c:pt>
                <c:pt idx="19">
                  <c:v>32.164000000000001</c:v>
                </c:pt>
                <c:pt idx="20">
                  <c:v>75.164999999999992</c:v>
                </c:pt>
                <c:pt idx="21">
                  <c:v>68.705999999999989</c:v>
                </c:pt>
                <c:pt idx="22">
                  <c:v>71.619</c:v>
                </c:pt>
                <c:pt idx="23">
                  <c:v>122.10900000000001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3-4317-882B-51604EC33A8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52.4</c:v>
                </c:pt>
                <c:pt idx="15">
                  <c:v>26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93-4317-882B-51604EC33A8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1.3479999999999999</c:v>
                </c:pt>
                <c:pt idx="1">
                  <c:v>3.5669999999999997</c:v>
                </c:pt>
                <c:pt idx="2">
                  <c:v>4.3259999999999996</c:v>
                </c:pt>
                <c:pt idx="3">
                  <c:v>5.6969999999999992</c:v>
                </c:pt>
                <c:pt idx="4">
                  <c:v>3.915</c:v>
                </c:pt>
                <c:pt idx="7">
                  <c:v>0.157</c:v>
                </c:pt>
                <c:pt idx="8">
                  <c:v>0.193</c:v>
                </c:pt>
                <c:pt idx="9">
                  <c:v>0.26500000000000001</c:v>
                </c:pt>
                <c:pt idx="10">
                  <c:v>0.80800000000000005</c:v>
                </c:pt>
                <c:pt idx="11">
                  <c:v>1.343</c:v>
                </c:pt>
                <c:pt idx="12">
                  <c:v>22.07</c:v>
                </c:pt>
                <c:pt idx="13">
                  <c:v>19.249999999999996</c:v>
                </c:pt>
                <c:pt idx="14">
                  <c:v>0.28699999999999998</c:v>
                </c:pt>
                <c:pt idx="15">
                  <c:v>0.122</c:v>
                </c:pt>
                <c:pt idx="16">
                  <c:v>12.348000000000001</c:v>
                </c:pt>
                <c:pt idx="18">
                  <c:v>7.1639999999999997</c:v>
                </c:pt>
                <c:pt idx="19">
                  <c:v>3.2530000000000001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93-4317-882B-51604EC33A8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93-4317-882B-51604EC33A8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93-4317-882B-51604EC33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16.922000000000001</c:v>
                </c:pt>
                <c:pt idx="1">
                  <c:v>17.469000000000001</c:v>
                </c:pt>
                <c:pt idx="2">
                  <c:v>16.597000000000001</c:v>
                </c:pt>
                <c:pt idx="3">
                  <c:v>17.350999999999999</c:v>
                </c:pt>
                <c:pt idx="4">
                  <c:v>20.27</c:v>
                </c:pt>
                <c:pt idx="5">
                  <c:v>114.57700000000001</c:v>
                </c:pt>
                <c:pt idx="6">
                  <c:v>100.90200000000002</c:v>
                </c:pt>
                <c:pt idx="7">
                  <c:v>101.34300000000002</c:v>
                </c:pt>
                <c:pt idx="8">
                  <c:v>148.179</c:v>
                </c:pt>
                <c:pt idx="9">
                  <c:v>110.18100000000001</c:v>
                </c:pt>
                <c:pt idx="10">
                  <c:v>78.807999999999993</c:v>
                </c:pt>
                <c:pt idx="11">
                  <c:v>79.369</c:v>
                </c:pt>
                <c:pt idx="12">
                  <c:v>31.97</c:v>
                </c:pt>
                <c:pt idx="13">
                  <c:v>29.15</c:v>
                </c:pt>
                <c:pt idx="14">
                  <c:v>52.677999999999983</c:v>
                </c:pt>
                <c:pt idx="15">
                  <c:v>68.871999999999986</c:v>
                </c:pt>
                <c:pt idx="16">
                  <c:v>107.71300000000001</c:v>
                </c:pt>
                <c:pt idx="17">
                  <c:v>143.79699999999997</c:v>
                </c:pt>
                <c:pt idx="18">
                  <c:v>61.025999999999996</c:v>
                </c:pt>
                <c:pt idx="19">
                  <c:v>35.417000000000002</c:v>
                </c:pt>
                <c:pt idx="20">
                  <c:v>75.164999999999992</c:v>
                </c:pt>
                <c:pt idx="21">
                  <c:v>68.706000000000003</c:v>
                </c:pt>
                <c:pt idx="22">
                  <c:v>71.619</c:v>
                </c:pt>
                <c:pt idx="23">
                  <c:v>122.10900000000002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93-4317-882B-51604EC33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59.48</c:v>
                </c:pt>
                <c:pt idx="1">
                  <c:v>59.66</c:v>
                </c:pt>
                <c:pt idx="2">
                  <c:v>59.53</c:v>
                </c:pt>
                <c:pt idx="3">
                  <c:v>59.53</c:v>
                </c:pt>
                <c:pt idx="4">
                  <c:v>59.99</c:v>
                </c:pt>
                <c:pt idx="5">
                  <c:v>67.63</c:v>
                </c:pt>
                <c:pt idx="6">
                  <c:v>77.66</c:v>
                </c:pt>
                <c:pt idx="7">
                  <c:v>75.540000000000006</c:v>
                </c:pt>
                <c:pt idx="8">
                  <c:v>71.8</c:v>
                </c:pt>
                <c:pt idx="9">
                  <c:v>59</c:v>
                </c:pt>
                <c:pt idx="10">
                  <c:v>51.86</c:v>
                </c:pt>
                <c:pt idx="11">
                  <c:v>44.7</c:v>
                </c:pt>
                <c:pt idx="12">
                  <c:v>43.96</c:v>
                </c:pt>
                <c:pt idx="13">
                  <c:v>44.56</c:v>
                </c:pt>
                <c:pt idx="14">
                  <c:v>46.36</c:v>
                </c:pt>
                <c:pt idx="15">
                  <c:v>59</c:v>
                </c:pt>
                <c:pt idx="16">
                  <c:v>84.73</c:v>
                </c:pt>
                <c:pt idx="17">
                  <c:v>81.03</c:v>
                </c:pt>
                <c:pt idx="18">
                  <c:v>107.16</c:v>
                </c:pt>
                <c:pt idx="19">
                  <c:v>109.95</c:v>
                </c:pt>
                <c:pt idx="20">
                  <c:v>81.96</c:v>
                </c:pt>
                <c:pt idx="21">
                  <c:v>77.010000000000005</c:v>
                </c:pt>
                <c:pt idx="22">
                  <c:v>71.52</c:v>
                </c:pt>
                <c:pt idx="23">
                  <c:v>61.5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93-4317-882B-51604EC33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16.922000000000001</v>
      </c>
      <c r="C4" s="18">
        <v>17.468999999999998</v>
      </c>
      <c r="D4" s="18">
        <v>16.597000000000001</v>
      </c>
      <c r="E4" s="18">
        <v>17.350999999999999</v>
      </c>
      <c r="F4" s="18">
        <v>20.27</v>
      </c>
      <c r="G4" s="18">
        <v>114.577</v>
      </c>
      <c r="H4" s="18">
        <v>100.902</v>
      </c>
      <c r="I4" s="18">
        <v>101.34299999999999</v>
      </c>
      <c r="J4" s="18">
        <v>148.179</v>
      </c>
      <c r="K4" s="18">
        <v>110.181</v>
      </c>
      <c r="L4" s="18">
        <v>78.808000000000007</v>
      </c>
      <c r="M4" s="18">
        <v>79.343000000000004</v>
      </c>
      <c r="N4" s="18">
        <v>31.97</v>
      </c>
      <c r="O4" s="18">
        <v>29.15</v>
      </c>
      <c r="P4" s="18">
        <v>52.686999999999998</v>
      </c>
      <c r="Q4" s="18">
        <v>68.903999999999996</v>
      </c>
      <c r="R4" s="18">
        <v>107.66399999999999</v>
      </c>
      <c r="S4" s="18">
        <v>143.797</v>
      </c>
      <c r="T4" s="18">
        <v>61.026000000000003</v>
      </c>
      <c r="U4" s="18">
        <v>35.417000000000002</v>
      </c>
      <c r="V4" s="18">
        <v>75.164999999999992</v>
      </c>
      <c r="W4" s="18">
        <v>68.705999999999989</v>
      </c>
      <c r="X4" s="18">
        <v>71.619</v>
      </c>
      <c r="Y4" s="18">
        <v>122.10900000000001</v>
      </c>
      <c r="Z4" s="19"/>
      <c r="AA4" s="20">
        <f>SUM(B4:Z4)</f>
        <v>1690.1559999999997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59.48</v>
      </c>
      <c r="C7" s="28">
        <v>59.66</v>
      </c>
      <c r="D7" s="28">
        <v>59.53</v>
      </c>
      <c r="E7" s="28">
        <v>59.53</v>
      </c>
      <c r="F7" s="28">
        <v>59.99</v>
      </c>
      <c r="G7" s="28">
        <v>67.63</v>
      </c>
      <c r="H7" s="28">
        <v>77.66</v>
      </c>
      <c r="I7" s="28">
        <v>75.540000000000006</v>
      </c>
      <c r="J7" s="28">
        <v>71.8</v>
      </c>
      <c r="K7" s="28">
        <v>59</v>
      </c>
      <c r="L7" s="28">
        <v>51.86</v>
      </c>
      <c r="M7" s="28">
        <v>44.7</v>
      </c>
      <c r="N7" s="28">
        <v>43.96</v>
      </c>
      <c r="O7" s="28">
        <v>44.56</v>
      </c>
      <c r="P7" s="28">
        <v>46.36</v>
      </c>
      <c r="Q7" s="28">
        <v>59</v>
      </c>
      <c r="R7" s="28">
        <v>84.73</v>
      </c>
      <c r="S7" s="28">
        <v>81.03</v>
      </c>
      <c r="T7" s="28">
        <v>107.16</v>
      </c>
      <c r="U7" s="28">
        <v>109.95</v>
      </c>
      <c r="V7" s="28">
        <v>81.96</v>
      </c>
      <c r="W7" s="28">
        <v>77.010000000000005</v>
      </c>
      <c r="X7" s="28">
        <v>71.52</v>
      </c>
      <c r="Y7" s="28">
        <v>61.5</v>
      </c>
      <c r="Z7" s="29"/>
      <c r="AA7" s="30">
        <f>IF(SUM(B7:Z7)&lt;&gt;0,AVERAGEIF(B7:Z7,"&lt;&gt;"""),"")</f>
        <v>67.296666666666667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5.6740000000000004</v>
      </c>
      <c r="C12" s="52">
        <v>13.901999999999999</v>
      </c>
      <c r="D12" s="52">
        <v>12.271000000000001</v>
      </c>
      <c r="E12" s="52">
        <v>11.654</v>
      </c>
      <c r="F12" s="52">
        <v>16.355</v>
      </c>
      <c r="G12" s="52">
        <v>114.577</v>
      </c>
      <c r="H12" s="52">
        <v>100.902</v>
      </c>
      <c r="I12" s="52">
        <v>101.18599999999999</v>
      </c>
      <c r="J12" s="52">
        <v>52.985999999999997</v>
      </c>
      <c r="K12" s="52">
        <v>14.916</v>
      </c>
      <c r="L12" s="52"/>
      <c r="M12" s="52"/>
      <c r="N12" s="52"/>
      <c r="O12" s="52"/>
      <c r="P12" s="52"/>
      <c r="Q12" s="52">
        <v>42.781999999999996</v>
      </c>
      <c r="R12" s="52">
        <v>95.315999999999988</v>
      </c>
      <c r="S12" s="52">
        <v>143.797</v>
      </c>
      <c r="T12" s="52">
        <v>53.862000000000002</v>
      </c>
      <c r="U12" s="52">
        <v>32.164000000000001</v>
      </c>
      <c r="V12" s="52">
        <v>75.164999999999992</v>
      </c>
      <c r="W12" s="52">
        <v>68.705999999999989</v>
      </c>
      <c r="X12" s="52">
        <v>71.619</v>
      </c>
      <c r="Y12" s="52">
        <v>122.10900000000001</v>
      </c>
      <c r="Z12" s="53"/>
      <c r="AA12" s="54">
        <f t="shared" si="0"/>
        <v>1149.9429999999998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1.3479999999999999</v>
      </c>
      <c r="C14" s="57">
        <v>3.5669999999999997</v>
      </c>
      <c r="D14" s="57">
        <v>4.3259999999999996</v>
      </c>
      <c r="E14" s="57">
        <v>5.6969999999999992</v>
      </c>
      <c r="F14" s="57">
        <v>3.915</v>
      </c>
      <c r="G14" s="57"/>
      <c r="H14" s="57"/>
      <c r="I14" s="57">
        <v>0.157</v>
      </c>
      <c r="J14" s="57">
        <v>0.193</v>
      </c>
      <c r="K14" s="57">
        <v>0.26500000000000001</v>
      </c>
      <c r="L14" s="57">
        <v>0.80800000000000005</v>
      </c>
      <c r="M14" s="57">
        <v>1.343</v>
      </c>
      <c r="N14" s="57">
        <v>22.07</v>
      </c>
      <c r="O14" s="57">
        <v>19.249999999999996</v>
      </c>
      <c r="P14" s="57">
        <v>0.28699999999999998</v>
      </c>
      <c r="Q14" s="57">
        <v>0.122</v>
      </c>
      <c r="R14" s="57">
        <v>12.348000000000001</v>
      </c>
      <c r="S14" s="57"/>
      <c r="T14" s="57">
        <v>7.1639999999999997</v>
      </c>
      <c r="U14" s="57">
        <v>3.2530000000000001</v>
      </c>
      <c r="V14" s="57"/>
      <c r="W14" s="57"/>
      <c r="X14" s="57"/>
      <c r="Y14" s="57"/>
      <c r="Z14" s="58"/>
      <c r="AA14" s="59">
        <f t="shared" si="0"/>
        <v>86.113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7.0220000000000002</v>
      </c>
      <c r="C16" s="62">
        <f t="shared" ref="C16:Z16" si="1">IF(LEN(C$2)&gt;0,SUM(C10:C15),"")</f>
        <v>17.468999999999998</v>
      </c>
      <c r="D16" s="62">
        <f t="shared" si="1"/>
        <v>16.597000000000001</v>
      </c>
      <c r="E16" s="62">
        <f t="shared" si="1"/>
        <v>17.350999999999999</v>
      </c>
      <c r="F16" s="62">
        <f t="shared" si="1"/>
        <v>20.27</v>
      </c>
      <c r="G16" s="62">
        <f t="shared" si="1"/>
        <v>114.577</v>
      </c>
      <c r="H16" s="62">
        <f t="shared" si="1"/>
        <v>100.902</v>
      </c>
      <c r="I16" s="62">
        <f t="shared" si="1"/>
        <v>101.34299999999999</v>
      </c>
      <c r="J16" s="62">
        <f t="shared" si="1"/>
        <v>53.178999999999995</v>
      </c>
      <c r="K16" s="62">
        <f t="shared" si="1"/>
        <v>15.181000000000001</v>
      </c>
      <c r="L16" s="62">
        <f t="shared" si="1"/>
        <v>0.80800000000000005</v>
      </c>
      <c r="M16" s="62">
        <f t="shared" si="1"/>
        <v>1.343</v>
      </c>
      <c r="N16" s="62">
        <f t="shared" si="1"/>
        <v>22.07</v>
      </c>
      <c r="O16" s="62">
        <f t="shared" si="1"/>
        <v>19.249999999999996</v>
      </c>
      <c r="P16" s="62">
        <f t="shared" si="1"/>
        <v>0.28699999999999998</v>
      </c>
      <c r="Q16" s="62">
        <f t="shared" si="1"/>
        <v>42.903999999999996</v>
      </c>
      <c r="R16" s="62">
        <f t="shared" si="1"/>
        <v>107.66399999999999</v>
      </c>
      <c r="S16" s="62">
        <f t="shared" si="1"/>
        <v>143.797</v>
      </c>
      <c r="T16" s="62">
        <f t="shared" si="1"/>
        <v>61.026000000000003</v>
      </c>
      <c r="U16" s="62">
        <f t="shared" si="1"/>
        <v>35.417000000000002</v>
      </c>
      <c r="V16" s="62">
        <f t="shared" si="1"/>
        <v>75.164999999999992</v>
      </c>
      <c r="W16" s="62">
        <f t="shared" si="1"/>
        <v>68.705999999999989</v>
      </c>
      <c r="X16" s="62">
        <f t="shared" si="1"/>
        <v>71.619</v>
      </c>
      <c r="Y16" s="62">
        <f t="shared" si="1"/>
        <v>122.10900000000001</v>
      </c>
      <c r="Z16" s="63" t="str">
        <f t="shared" si="1"/>
        <v/>
      </c>
      <c r="AA16" s="64">
        <f>SUM(AA10:AA15)</f>
        <v>1236.0559999999998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95</v>
      </c>
      <c r="K19" s="72">
        <v>95</v>
      </c>
      <c r="L19" s="72">
        <v>78</v>
      </c>
      <c r="M19" s="72">
        <v>78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346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9.9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9.9</v>
      </c>
      <c r="O21" s="81">
        <v>9.9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29.700000000000003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9.9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95</v>
      </c>
      <c r="K25" s="88">
        <f t="shared" si="3"/>
        <v>95</v>
      </c>
      <c r="L25" s="88">
        <f t="shared" si="3"/>
        <v>78</v>
      </c>
      <c r="M25" s="88">
        <f t="shared" si="3"/>
        <v>78</v>
      </c>
      <c r="N25" s="88">
        <f t="shared" si="3"/>
        <v>9.9</v>
      </c>
      <c r="O25" s="88">
        <f t="shared" si="3"/>
        <v>9.9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375.7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16.922000000000001</v>
      </c>
      <c r="C29" s="77">
        <v>17.469000000000001</v>
      </c>
      <c r="D29" s="77">
        <v>16.597000000000001</v>
      </c>
      <c r="E29" s="77">
        <v>17.350999999999999</v>
      </c>
      <c r="F29" s="77">
        <v>20.27</v>
      </c>
      <c r="G29" s="77">
        <v>114.577</v>
      </c>
      <c r="H29" s="77">
        <v>100.902</v>
      </c>
      <c r="I29" s="77">
        <v>101.343</v>
      </c>
      <c r="J29" s="77">
        <v>148.179</v>
      </c>
      <c r="K29" s="77">
        <v>110.181</v>
      </c>
      <c r="L29" s="77">
        <v>78.808000000000007</v>
      </c>
      <c r="M29" s="77">
        <v>79.343000000000004</v>
      </c>
      <c r="N29" s="77">
        <v>31.97</v>
      </c>
      <c r="O29" s="77">
        <v>29.15</v>
      </c>
      <c r="P29" s="77">
        <v>0.28699999999999998</v>
      </c>
      <c r="Q29" s="77">
        <v>42.904000000000003</v>
      </c>
      <c r="R29" s="77">
        <v>107.664</v>
      </c>
      <c r="S29" s="77">
        <v>143.797</v>
      </c>
      <c r="T29" s="77">
        <v>61.026000000000003</v>
      </c>
      <c r="U29" s="77">
        <v>35.417000000000002</v>
      </c>
      <c r="V29" s="77">
        <v>75.165000000000006</v>
      </c>
      <c r="W29" s="77">
        <v>68.706000000000003</v>
      </c>
      <c r="X29" s="77">
        <v>71.619</v>
      </c>
      <c r="Y29" s="77">
        <v>122.10899999999999</v>
      </c>
      <c r="Z29" s="78"/>
      <c r="AA29" s="79">
        <f>SUM(B29:Z29)</f>
        <v>1611.7559999999999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16.922000000000001</v>
      </c>
      <c r="C31" s="62">
        <f t="shared" ref="C31:Z31" si="4">IF(LEN(C$2)&gt;0,SUM(C28:C30),"")</f>
        <v>17.469000000000001</v>
      </c>
      <c r="D31" s="62">
        <f t="shared" si="4"/>
        <v>16.597000000000001</v>
      </c>
      <c r="E31" s="62">
        <f t="shared" si="4"/>
        <v>17.350999999999999</v>
      </c>
      <c r="F31" s="62">
        <f t="shared" si="4"/>
        <v>20.27</v>
      </c>
      <c r="G31" s="62">
        <f t="shared" si="4"/>
        <v>114.577</v>
      </c>
      <c r="H31" s="62">
        <f t="shared" si="4"/>
        <v>100.902</v>
      </c>
      <c r="I31" s="62">
        <f t="shared" si="4"/>
        <v>101.343</v>
      </c>
      <c r="J31" s="62">
        <f t="shared" si="4"/>
        <v>148.179</v>
      </c>
      <c r="K31" s="62">
        <f t="shared" si="4"/>
        <v>110.181</v>
      </c>
      <c r="L31" s="62">
        <f t="shared" si="4"/>
        <v>78.808000000000007</v>
      </c>
      <c r="M31" s="62">
        <f t="shared" si="4"/>
        <v>79.343000000000004</v>
      </c>
      <c r="N31" s="62">
        <f t="shared" si="4"/>
        <v>31.97</v>
      </c>
      <c r="O31" s="62">
        <f t="shared" si="4"/>
        <v>29.15</v>
      </c>
      <c r="P31" s="62">
        <f t="shared" si="4"/>
        <v>0.28699999999999998</v>
      </c>
      <c r="Q31" s="62">
        <f t="shared" si="4"/>
        <v>42.904000000000003</v>
      </c>
      <c r="R31" s="62">
        <f t="shared" si="4"/>
        <v>107.664</v>
      </c>
      <c r="S31" s="62">
        <f t="shared" si="4"/>
        <v>143.797</v>
      </c>
      <c r="T31" s="62">
        <f t="shared" si="4"/>
        <v>61.026000000000003</v>
      </c>
      <c r="U31" s="62">
        <f t="shared" si="4"/>
        <v>35.417000000000002</v>
      </c>
      <c r="V31" s="62">
        <f t="shared" si="4"/>
        <v>75.165000000000006</v>
      </c>
      <c r="W31" s="62">
        <f t="shared" si="4"/>
        <v>68.706000000000003</v>
      </c>
      <c r="X31" s="62">
        <f t="shared" si="4"/>
        <v>71.619</v>
      </c>
      <c r="Y31" s="62">
        <f t="shared" si="4"/>
        <v>122.10899999999999</v>
      </c>
      <c r="Z31" s="63" t="str">
        <f t="shared" si="4"/>
        <v/>
      </c>
      <c r="AA31" s="64">
        <f>SUM(AA28:AA30)</f>
        <v>1611.7559999999999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52.4</v>
      </c>
      <c r="Q38" s="99">
        <v>26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78.400000000000006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52.4</v>
      </c>
      <c r="Q39" s="88">
        <f t="shared" si="6"/>
        <v>26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78.400000000000006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52.4</v>
      </c>
      <c r="Q46" s="99">
        <v>26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78.400000000000006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52.4</v>
      </c>
      <c r="Q48" s="88">
        <f t="shared" si="8"/>
        <v>26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78.400000000000006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16.922000000000001</v>
      </c>
      <c r="C51" s="88">
        <f t="shared" si="10"/>
        <v>17.468999999999998</v>
      </c>
      <c r="D51" s="88">
        <f t="shared" si="10"/>
        <v>16.597000000000001</v>
      </c>
      <c r="E51" s="88">
        <f t="shared" si="10"/>
        <v>17.350999999999999</v>
      </c>
      <c r="F51" s="88">
        <f t="shared" si="10"/>
        <v>20.27</v>
      </c>
      <c r="G51" s="88">
        <f t="shared" si="10"/>
        <v>114.577</v>
      </c>
      <c r="H51" s="88">
        <f t="shared" si="10"/>
        <v>100.902</v>
      </c>
      <c r="I51" s="88">
        <f t="shared" si="10"/>
        <v>101.34299999999999</v>
      </c>
      <c r="J51" s="88">
        <f t="shared" si="10"/>
        <v>148.179</v>
      </c>
      <c r="K51" s="88">
        <f t="shared" si="10"/>
        <v>110.181</v>
      </c>
      <c r="L51" s="88">
        <f t="shared" si="10"/>
        <v>78.808000000000007</v>
      </c>
      <c r="M51" s="88">
        <f t="shared" si="10"/>
        <v>79.343000000000004</v>
      </c>
      <c r="N51" s="88">
        <f t="shared" si="10"/>
        <v>31.97</v>
      </c>
      <c r="O51" s="88">
        <f t="shared" si="10"/>
        <v>29.15</v>
      </c>
      <c r="P51" s="88">
        <f t="shared" si="10"/>
        <v>52.686999999999998</v>
      </c>
      <c r="Q51" s="88">
        <f t="shared" si="10"/>
        <v>68.903999999999996</v>
      </c>
      <c r="R51" s="88">
        <f t="shared" si="10"/>
        <v>107.66399999999999</v>
      </c>
      <c r="S51" s="88">
        <f t="shared" si="10"/>
        <v>143.797</v>
      </c>
      <c r="T51" s="88">
        <f t="shared" si="10"/>
        <v>61.026000000000003</v>
      </c>
      <c r="U51" s="88">
        <f t="shared" si="10"/>
        <v>35.417000000000002</v>
      </c>
      <c r="V51" s="88">
        <f t="shared" si="10"/>
        <v>75.164999999999992</v>
      </c>
      <c r="W51" s="88">
        <f t="shared" si="10"/>
        <v>68.705999999999989</v>
      </c>
      <c r="X51" s="88">
        <f t="shared" si="10"/>
        <v>71.619</v>
      </c>
      <c r="Y51" s="88">
        <f t="shared" si="10"/>
        <v>122.10900000000001</v>
      </c>
      <c r="Z51" s="89" t="str">
        <f t="shared" si="10"/>
        <v/>
      </c>
      <c r="AA51" s="104">
        <f>SUM(B51:Z51)</f>
        <v>1690.1559999999997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16.922000000000001</v>
      </c>
      <c r="C4" s="18">
        <v>17.469000000000001</v>
      </c>
      <c r="D4" s="18">
        <v>16.597000000000001</v>
      </c>
      <c r="E4" s="18">
        <v>17.350999999999999</v>
      </c>
      <c r="F4" s="18">
        <v>20.27</v>
      </c>
      <c r="G4" s="18">
        <v>114.57700000000001</v>
      </c>
      <c r="H4" s="18">
        <v>100.90200000000002</v>
      </c>
      <c r="I4" s="18">
        <v>101.34300000000002</v>
      </c>
      <c r="J4" s="18">
        <v>148.179</v>
      </c>
      <c r="K4" s="18">
        <v>110.18100000000001</v>
      </c>
      <c r="L4" s="18">
        <v>78.807999999999993</v>
      </c>
      <c r="M4" s="18">
        <v>79.369</v>
      </c>
      <c r="N4" s="18">
        <v>31.97</v>
      </c>
      <c r="O4" s="18">
        <v>29.15</v>
      </c>
      <c r="P4" s="18">
        <v>52.677999999999983</v>
      </c>
      <c r="Q4" s="18">
        <v>68.871999999999986</v>
      </c>
      <c r="R4" s="18">
        <v>107.71300000000001</v>
      </c>
      <c r="S4" s="18">
        <v>143.79699999999997</v>
      </c>
      <c r="T4" s="18">
        <v>61.025999999999996</v>
      </c>
      <c r="U4" s="18">
        <v>35.417000000000002</v>
      </c>
      <c r="V4" s="18">
        <v>75.164999999999992</v>
      </c>
      <c r="W4" s="18">
        <v>68.706000000000003</v>
      </c>
      <c r="X4" s="18">
        <v>71.619</v>
      </c>
      <c r="Y4" s="18">
        <v>122.10900000000002</v>
      </c>
      <c r="Z4" s="19"/>
      <c r="AA4" s="20">
        <f>SUM(B4:Z4)</f>
        <v>1690.1899999999998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59.48</v>
      </c>
      <c r="C7" s="28">
        <v>59.66</v>
      </c>
      <c r="D7" s="28">
        <v>59.53</v>
      </c>
      <c r="E7" s="28">
        <v>59.53</v>
      </c>
      <c r="F7" s="28">
        <v>59.99</v>
      </c>
      <c r="G7" s="28">
        <v>67.63</v>
      </c>
      <c r="H7" s="28">
        <v>77.66</v>
      </c>
      <c r="I7" s="28">
        <v>75.540000000000006</v>
      </c>
      <c r="J7" s="28">
        <v>71.8</v>
      </c>
      <c r="K7" s="28">
        <v>59</v>
      </c>
      <c r="L7" s="28">
        <v>51.86</v>
      </c>
      <c r="M7" s="28">
        <v>44.7</v>
      </c>
      <c r="N7" s="28">
        <v>43.96</v>
      </c>
      <c r="O7" s="28">
        <v>44.56</v>
      </c>
      <c r="P7" s="28">
        <v>46.36</v>
      </c>
      <c r="Q7" s="28">
        <v>59</v>
      </c>
      <c r="R7" s="28">
        <v>84.73</v>
      </c>
      <c r="S7" s="28">
        <v>81.03</v>
      </c>
      <c r="T7" s="28">
        <v>107.16</v>
      </c>
      <c r="U7" s="28">
        <v>109.95</v>
      </c>
      <c r="V7" s="28">
        <v>81.96</v>
      </c>
      <c r="W7" s="28">
        <v>77.010000000000005</v>
      </c>
      <c r="X7" s="28">
        <v>71.52</v>
      </c>
      <c r="Y7" s="28">
        <v>61.5</v>
      </c>
      <c r="Z7" s="29"/>
      <c r="AA7" s="30">
        <f>IF(SUM(B7:Z7)&lt;&gt;0,AVERAGEIF(B7:Z7,"&lt;&gt;"""),"")</f>
        <v>67.296666666666667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32.774000000000001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32.774000000000001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10.535</v>
      </c>
      <c r="H14" s="57">
        <v>3.4919999999999995</v>
      </c>
      <c r="I14" s="57">
        <v>6.1840000000000002</v>
      </c>
      <c r="J14" s="57">
        <v>11.505999999999998</v>
      </c>
      <c r="K14" s="57">
        <v>13.786</v>
      </c>
      <c r="L14" s="57">
        <v>1.0739999999999998</v>
      </c>
      <c r="M14" s="57">
        <v>1.4870000000000001</v>
      </c>
      <c r="N14" s="57"/>
      <c r="O14" s="57"/>
      <c r="P14" s="57">
        <v>1.1600000000000001</v>
      </c>
      <c r="Q14" s="57">
        <v>9.3369999999999997</v>
      </c>
      <c r="R14" s="57"/>
      <c r="S14" s="57">
        <v>1.1219999999999999</v>
      </c>
      <c r="T14" s="57"/>
      <c r="U14" s="57"/>
      <c r="V14" s="57">
        <v>5.6660000000000004</v>
      </c>
      <c r="W14" s="57">
        <v>0.54400000000000004</v>
      </c>
      <c r="X14" s="57">
        <v>1.738</v>
      </c>
      <c r="Y14" s="57">
        <v>14.57</v>
      </c>
      <c r="Z14" s="58"/>
      <c r="AA14" s="59">
        <f t="shared" si="0"/>
        <v>82.200999999999993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43.308999999999997</v>
      </c>
      <c r="H16" s="62">
        <f t="shared" si="1"/>
        <v>3.4919999999999995</v>
      </c>
      <c r="I16" s="62">
        <f t="shared" si="1"/>
        <v>6.1840000000000002</v>
      </c>
      <c r="J16" s="62">
        <f t="shared" si="1"/>
        <v>11.505999999999998</v>
      </c>
      <c r="K16" s="62">
        <f t="shared" si="1"/>
        <v>13.786</v>
      </c>
      <c r="L16" s="62">
        <f t="shared" si="1"/>
        <v>1.0739999999999998</v>
      </c>
      <c r="M16" s="62">
        <f t="shared" si="1"/>
        <v>1.4870000000000001</v>
      </c>
      <c r="N16" s="62">
        <f t="shared" si="1"/>
        <v>0</v>
      </c>
      <c r="O16" s="62">
        <f t="shared" si="1"/>
        <v>0</v>
      </c>
      <c r="P16" s="62">
        <f t="shared" si="1"/>
        <v>1.1600000000000001</v>
      </c>
      <c r="Q16" s="62">
        <f t="shared" si="1"/>
        <v>9.3369999999999997</v>
      </c>
      <c r="R16" s="62">
        <f t="shared" si="1"/>
        <v>0</v>
      </c>
      <c r="S16" s="62">
        <f t="shared" si="1"/>
        <v>1.1219999999999999</v>
      </c>
      <c r="T16" s="62">
        <f t="shared" si="1"/>
        <v>0</v>
      </c>
      <c r="U16" s="62">
        <f t="shared" si="1"/>
        <v>0</v>
      </c>
      <c r="V16" s="62">
        <f t="shared" si="1"/>
        <v>5.6660000000000004</v>
      </c>
      <c r="W16" s="62">
        <f t="shared" si="1"/>
        <v>0.54400000000000004</v>
      </c>
      <c r="X16" s="62">
        <f t="shared" si="1"/>
        <v>1.738</v>
      </c>
      <c r="Y16" s="62">
        <f t="shared" si="1"/>
        <v>14.57</v>
      </c>
      <c r="Z16" s="63" t="str">
        <f t="shared" si="1"/>
        <v/>
      </c>
      <c r="AA16" s="64">
        <f>SUM(AA10:AA15)</f>
        <v>114.97499999999999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</v>
      </c>
      <c r="C20" s="77">
        <v>13</v>
      </c>
      <c r="D20" s="77">
        <v>13</v>
      </c>
      <c r="E20" s="77">
        <v>13</v>
      </c>
      <c r="F20" s="77">
        <v>13</v>
      </c>
      <c r="G20" s="77">
        <v>14.9</v>
      </c>
      <c r="H20" s="77">
        <v>22.012</v>
      </c>
      <c r="I20" s="77">
        <v>20.303999999999998</v>
      </c>
      <c r="J20" s="77">
        <v>28.45</v>
      </c>
      <c r="K20" s="77">
        <v>23.625</v>
      </c>
      <c r="L20" s="77">
        <v>19.816999999999997</v>
      </c>
      <c r="M20" s="77">
        <v>17.785999999999998</v>
      </c>
      <c r="N20" s="77">
        <v>16.079999999999998</v>
      </c>
      <c r="O20" s="77">
        <v>16.05</v>
      </c>
      <c r="P20" s="77">
        <v>19.23</v>
      </c>
      <c r="Q20" s="77">
        <v>17.543999999999997</v>
      </c>
      <c r="R20" s="77">
        <v>13.01</v>
      </c>
      <c r="S20" s="77">
        <v>19.367999999999999</v>
      </c>
      <c r="T20" s="77">
        <v>14.487</v>
      </c>
      <c r="U20" s="77">
        <v>17.666</v>
      </c>
      <c r="V20" s="77">
        <v>19.177</v>
      </c>
      <c r="W20" s="77">
        <v>19.194000000000003</v>
      </c>
      <c r="X20" s="77">
        <v>20.91</v>
      </c>
      <c r="Y20" s="77">
        <v>56.56</v>
      </c>
      <c r="Z20" s="78"/>
      <c r="AA20" s="79">
        <f t="shared" si="2"/>
        <v>461.17000000000007</v>
      </c>
    </row>
    <row r="21" spans="1:27" ht="24.95" customHeight="1" x14ac:dyDescent="0.2">
      <c r="A21" s="75" t="s">
        <v>16</v>
      </c>
      <c r="B21" s="80">
        <v>3.9220000000000006</v>
      </c>
      <c r="C21" s="81">
        <v>4.4689999999999994</v>
      </c>
      <c r="D21" s="81">
        <v>3.5970000000000004</v>
      </c>
      <c r="E21" s="81">
        <v>4.351</v>
      </c>
      <c r="F21" s="81">
        <v>7.27</v>
      </c>
      <c r="G21" s="81">
        <v>56.367999999999995</v>
      </c>
      <c r="H21" s="81">
        <v>75.397999999999996</v>
      </c>
      <c r="I21" s="81">
        <v>74.855000000000004</v>
      </c>
      <c r="J21" s="81">
        <v>108.22300000000001</v>
      </c>
      <c r="K21" s="81">
        <v>72.77</v>
      </c>
      <c r="L21" s="81">
        <v>57.917000000000002</v>
      </c>
      <c r="M21" s="81">
        <v>47.795999999999999</v>
      </c>
      <c r="N21" s="81">
        <v>15.889999999999999</v>
      </c>
      <c r="O21" s="81">
        <v>13.1</v>
      </c>
      <c r="P21" s="81">
        <v>32.287999999999997</v>
      </c>
      <c r="Q21" s="81">
        <v>41.991</v>
      </c>
      <c r="R21" s="81">
        <v>9.7029999999999994</v>
      </c>
      <c r="S21" s="81">
        <v>39.706999999999994</v>
      </c>
      <c r="T21" s="81">
        <v>9.1389999999999993</v>
      </c>
      <c r="U21" s="81">
        <v>17.751000000000001</v>
      </c>
      <c r="V21" s="81">
        <v>50.321999999999996</v>
      </c>
      <c r="W21" s="81">
        <v>48.968000000000004</v>
      </c>
      <c r="X21" s="81">
        <v>48.970999999999997</v>
      </c>
      <c r="Y21" s="81">
        <v>50.978999999999999</v>
      </c>
      <c r="Z21" s="78"/>
      <c r="AA21" s="79">
        <f t="shared" si="2"/>
        <v>895.745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16.922000000000001</v>
      </c>
      <c r="C25" s="88">
        <f t="shared" si="3"/>
        <v>17.469000000000001</v>
      </c>
      <c r="D25" s="88">
        <f t="shared" si="3"/>
        <v>16.597000000000001</v>
      </c>
      <c r="E25" s="88">
        <f t="shared" si="3"/>
        <v>17.350999999999999</v>
      </c>
      <c r="F25" s="88">
        <f t="shared" si="3"/>
        <v>20.27</v>
      </c>
      <c r="G25" s="88">
        <f t="shared" si="3"/>
        <v>71.268000000000001</v>
      </c>
      <c r="H25" s="88">
        <f t="shared" si="3"/>
        <v>97.41</v>
      </c>
      <c r="I25" s="88">
        <f t="shared" si="3"/>
        <v>95.159000000000006</v>
      </c>
      <c r="J25" s="88">
        <f t="shared" si="3"/>
        <v>136.673</v>
      </c>
      <c r="K25" s="88">
        <f t="shared" si="3"/>
        <v>96.394999999999996</v>
      </c>
      <c r="L25" s="88">
        <f t="shared" si="3"/>
        <v>77.733999999999995</v>
      </c>
      <c r="M25" s="88">
        <f t="shared" si="3"/>
        <v>65.581999999999994</v>
      </c>
      <c r="N25" s="88">
        <f t="shared" si="3"/>
        <v>31.97</v>
      </c>
      <c r="O25" s="88">
        <f t="shared" si="3"/>
        <v>29.15</v>
      </c>
      <c r="P25" s="88">
        <f t="shared" si="3"/>
        <v>51.518000000000001</v>
      </c>
      <c r="Q25" s="88">
        <f t="shared" si="3"/>
        <v>59.534999999999997</v>
      </c>
      <c r="R25" s="88">
        <f t="shared" si="3"/>
        <v>22.713000000000001</v>
      </c>
      <c r="S25" s="88">
        <f t="shared" si="3"/>
        <v>59.074999999999989</v>
      </c>
      <c r="T25" s="88">
        <f t="shared" si="3"/>
        <v>23.625999999999998</v>
      </c>
      <c r="U25" s="88">
        <f t="shared" si="3"/>
        <v>35.417000000000002</v>
      </c>
      <c r="V25" s="88">
        <f t="shared" si="3"/>
        <v>69.498999999999995</v>
      </c>
      <c r="W25" s="88">
        <f t="shared" si="3"/>
        <v>68.162000000000006</v>
      </c>
      <c r="X25" s="88">
        <f t="shared" si="3"/>
        <v>69.881</v>
      </c>
      <c r="Y25" s="88">
        <f t="shared" si="3"/>
        <v>107.539</v>
      </c>
      <c r="Z25" s="89">
        <f t="shared" si="3"/>
        <v>0</v>
      </c>
      <c r="AA25" s="90">
        <f t="shared" si="3"/>
        <v>1356.915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16.922000000000001</v>
      </c>
      <c r="C29" s="77">
        <v>17.469000000000001</v>
      </c>
      <c r="D29" s="77">
        <v>16.597000000000001</v>
      </c>
      <c r="E29" s="77">
        <v>17.350999999999999</v>
      </c>
      <c r="F29" s="77">
        <v>20.27</v>
      </c>
      <c r="G29" s="77">
        <v>114.577</v>
      </c>
      <c r="H29" s="77">
        <v>100.902</v>
      </c>
      <c r="I29" s="77">
        <v>101.343</v>
      </c>
      <c r="J29" s="77">
        <v>148.179</v>
      </c>
      <c r="K29" s="77">
        <v>110.181</v>
      </c>
      <c r="L29" s="77">
        <v>78.808000000000007</v>
      </c>
      <c r="M29" s="77">
        <v>67.069000000000003</v>
      </c>
      <c r="N29" s="77">
        <v>31.97</v>
      </c>
      <c r="O29" s="77">
        <v>29.15</v>
      </c>
      <c r="P29" s="77">
        <v>52.677999999999997</v>
      </c>
      <c r="Q29" s="77">
        <v>68.872</v>
      </c>
      <c r="R29" s="77">
        <v>22.713000000000001</v>
      </c>
      <c r="S29" s="77">
        <v>60.197000000000003</v>
      </c>
      <c r="T29" s="77">
        <v>23.626000000000001</v>
      </c>
      <c r="U29" s="77">
        <v>35.417000000000002</v>
      </c>
      <c r="V29" s="77">
        <v>75.165000000000006</v>
      </c>
      <c r="W29" s="77">
        <v>68.706000000000003</v>
      </c>
      <c r="X29" s="77">
        <v>71.619</v>
      </c>
      <c r="Y29" s="77">
        <v>122.10899999999999</v>
      </c>
      <c r="Z29" s="78"/>
      <c r="AA29" s="79">
        <f>SUM(B29:Z29)</f>
        <v>1471.8899999999996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16.922000000000001</v>
      </c>
      <c r="C31" s="62">
        <f t="shared" si="4"/>
        <v>17.469000000000001</v>
      </c>
      <c r="D31" s="62">
        <f t="shared" si="4"/>
        <v>16.597000000000001</v>
      </c>
      <c r="E31" s="62">
        <f t="shared" si="4"/>
        <v>17.350999999999999</v>
      </c>
      <c r="F31" s="62">
        <f t="shared" si="4"/>
        <v>20.27</v>
      </c>
      <c r="G31" s="62">
        <f t="shared" si="4"/>
        <v>114.577</v>
      </c>
      <c r="H31" s="62">
        <f t="shared" si="4"/>
        <v>100.902</v>
      </c>
      <c r="I31" s="62">
        <f t="shared" si="4"/>
        <v>101.343</v>
      </c>
      <c r="J31" s="62">
        <f t="shared" si="4"/>
        <v>148.179</v>
      </c>
      <c r="K31" s="62">
        <f t="shared" si="4"/>
        <v>110.181</v>
      </c>
      <c r="L31" s="62">
        <f t="shared" si="4"/>
        <v>78.808000000000007</v>
      </c>
      <c r="M31" s="62">
        <f t="shared" si="4"/>
        <v>67.069000000000003</v>
      </c>
      <c r="N31" s="62">
        <f t="shared" si="4"/>
        <v>31.97</v>
      </c>
      <c r="O31" s="62">
        <f t="shared" si="4"/>
        <v>29.15</v>
      </c>
      <c r="P31" s="62">
        <f t="shared" si="4"/>
        <v>52.677999999999997</v>
      </c>
      <c r="Q31" s="62">
        <f t="shared" si="4"/>
        <v>68.872</v>
      </c>
      <c r="R31" s="62">
        <f t="shared" si="4"/>
        <v>22.713000000000001</v>
      </c>
      <c r="S31" s="62">
        <f t="shared" si="4"/>
        <v>60.197000000000003</v>
      </c>
      <c r="T31" s="62">
        <f t="shared" si="4"/>
        <v>23.626000000000001</v>
      </c>
      <c r="U31" s="62">
        <f t="shared" si="4"/>
        <v>35.417000000000002</v>
      </c>
      <c r="V31" s="62">
        <f t="shared" si="4"/>
        <v>75.165000000000006</v>
      </c>
      <c r="W31" s="62">
        <f t="shared" si="4"/>
        <v>68.706000000000003</v>
      </c>
      <c r="X31" s="62">
        <f t="shared" si="4"/>
        <v>71.619</v>
      </c>
      <c r="Y31" s="62">
        <f t="shared" si="4"/>
        <v>122.10899999999999</v>
      </c>
      <c r="Z31" s="63">
        <f t="shared" si="4"/>
        <v>0</v>
      </c>
      <c r="AA31" s="64">
        <f t="shared" si="4"/>
        <v>1471.8899999999996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12.3</v>
      </c>
      <c r="N38" s="99"/>
      <c r="O38" s="99"/>
      <c r="P38" s="99"/>
      <c r="Q38" s="99"/>
      <c r="R38" s="99">
        <v>85</v>
      </c>
      <c r="S38" s="99">
        <v>83.6</v>
      </c>
      <c r="T38" s="99">
        <v>37.4</v>
      </c>
      <c r="U38" s="99"/>
      <c r="V38" s="99"/>
      <c r="W38" s="99"/>
      <c r="X38" s="99"/>
      <c r="Y38" s="99"/>
      <c r="Z38" s="100"/>
      <c r="AA38" s="79">
        <f t="shared" si="5"/>
        <v>218.29999999999998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12.3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85</v>
      </c>
      <c r="S39" s="88">
        <f t="shared" si="6"/>
        <v>83.6</v>
      </c>
      <c r="T39" s="88">
        <f t="shared" si="6"/>
        <v>37.4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218.29999999999998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12.3</v>
      </c>
      <c r="N46" s="99"/>
      <c r="O46" s="99"/>
      <c r="P46" s="99"/>
      <c r="Q46" s="99"/>
      <c r="R46" s="99">
        <v>85</v>
      </c>
      <c r="S46" s="99">
        <v>83.6</v>
      </c>
      <c r="T46" s="99">
        <v>37.4</v>
      </c>
      <c r="U46" s="99"/>
      <c r="V46" s="99"/>
      <c r="W46" s="99"/>
      <c r="X46" s="99"/>
      <c r="Y46" s="99"/>
      <c r="Z46" s="100"/>
      <c r="AA46" s="79">
        <f t="shared" si="7"/>
        <v>218.29999999999998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12.3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85</v>
      </c>
      <c r="S48" s="88">
        <f t="shared" si="8"/>
        <v>83.6</v>
      </c>
      <c r="T48" s="88">
        <f t="shared" si="8"/>
        <v>37.4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218.29999999999998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16.922000000000001</v>
      </c>
      <c r="C51" s="88">
        <f t="shared" si="10"/>
        <v>17.469000000000001</v>
      </c>
      <c r="D51" s="88">
        <f t="shared" si="10"/>
        <v>16.597000000000001</v>
      </c>
      <c r="E51" s="88">
        <f t="shared" si="10"/>
        <v>17.350999999999999</v>
      </c>
      <c r="F51" s="88">
        <f t="shared" si="10"/>
        <v>20.27</v>
      </c>
      <c r="G51" s="88">
        <f t="shared" si="10"/>
        <v>114.577</v>
      </c>
      <c r="H51" s="88">
        <f t="shared" si="10"/>
        <v>100.902</v>
      </c>
      <c r="I51" s="88">
        <f t="shared" si="10"/>
        <v>101.343</v>
      </c>
      <c r="J51" s="88">
        <f t="shared" si="10"/>
        <v>148.179</v>
      </c>
      <c r="K51" s="88">
        <f t="shared" si="10"/>
        <v>110.181</v>
      </c>
      <c r="L51" s="88">
        <f t="shared" si="10"/>
        <v>78.807999999999993</v>
      </c>
      <c r="M51" s="88">
        <f t="shared" si="10"/>
        <v>79.368999999999986</v>
      </c>
      <c r="N51" s="88">
        <f t="shared" si="10"/>
        <v>31.97</v>
      </c>
      <c r="O51" s="88">
        <f t="shared" si="10"/>
        <v>29.15</v>
      </c>
      <c r="P51" s="88">
        <f t="shared" si="10"/>
        <v>52.677999999999997</v>
      </c>
      <c r="Q51" s="88">
        <f t="shared" si="10"/>
        <v>68.872</v>
      </c>
      <c r="R51" s="88">
        <f t="shared" si="10"/>
        <v>107.71299999999999</v>
      </c>
      <c r="S51" s="88">
        <f t="shared" si="10"/>
        <v>143.79699999999997</v>
      </c>
      <c r="T51" s="88">
        <f t="shared" si="10"/>
        <v>61.025999999999996</v>
      </c>
      <c r="U51" s="88">
        <f t="shared" si="10"/>
        <v>35.417000000000002</v>
      </c>
      <c r="V51" s="88">
        <f t="shared" si="10"/>
        <v>75.164999999999992</v>
      </c>
      <c r="W51" s="88">
        <f t="shared" si="10"/>
        <v>68.706000000000003</v>
      </c>
      <c r="X51" s="88">
        <f t="shared" si="10"/>
        <v>71.619</v>
      </c>
      <c r="Y51" s="88">
        <f t="shared" si="10"/>
        <v>122.10900000000001</v>
      </c>
      <c r="Z51" s="89">
        <f t="shared" si="10"/>
        <v>0</v>
      </c>
      <c r="AA51" s="104">
        <f>SUM(B51:Z51)</f>
        <v>1690.1899999999998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12.3</v>
      </c>
      <c r="N4" s="18"/>
      <c r="O4" s="18"/>
      <c r="P4" s="18">
        <v>-52.4</v>
      </c>
      <c r="Q4" s="18">
        <v>-26</v>
      </c>
      <c r="R4" s="18">
        <v>85</v>
      </c>
      <c r="S4" s="18">
        <v>83.6</v>
      </c>
      <c r="T4" s="18">
        <v>37.4</v>
      </c>
      <c r="U4" s="18"/>
      <c r="V4" s="18"/>
      <c r="W4" s="18"/>
      <c r="X4" s="18"/>
      <c r="Y4" s="18"/>
      <c r="Z4" s="19"/>
      <c r="AA4" s="111">
        <f>SUM(B4:Z4)</f>
        <v>139.9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59.48</v>
      </c>
      <c r="C7" s="117">
        <v>59.66</v>
      </c>
      <c r="D7" s="117">
        <v>59.53</v>
      </c>
      <c r="E7" s="117">
        <v>59.53</v>
      </c>
      <c r="F7" s="117">
        <v>59.99</v>
      </c>
      <c r="G7" s="117">
        <v>67.63</v>
      </c>
      <c r="H7" s="117">
        <v>77.66</v>
      </c>
      <c r="I7" s="117">
        <v>75.540000000000006</v>
      </c>
      <c r="J7" s="117">
        <v>71.8</v>
      </c>
      <c r="K7" s="117">
        <v>59</v>
      </c>
      <c r="L7" s="117">
        <v>51.86</v>
      </c>
      <c r="M7" s="117">
        <v>44.7</v>
      </c>
      <c r="N7" s="117">
        <v>43.96</v>
      </c>
      <c r="O7" s="117">
        <v>44.56</v>
      </c>
      <c r="P7" s="117">
        <v>46.36</v>
      </c>
      <c r="Q7" s="117">
        <v>59</v>
      </c>
      <c r="R7" s="117">
        <v>84.73</v>
      </c>
      <c r="S7" s="117">
        <v>81.03</v>
      </c>
      <c r="T7" s="117">
        <v>107.16</v>
      </c>
      <c r="U7" s="117">
        <v>109.95</v>
      </c>
      <c r="V7" s="117">
        <v>81.96</v>
      </c>
      <c r="W7" s="117">
        <v>77.010000000000005</v>
      </c>
      <c r="X7" s="117">
        <v>71.52</v>
      </c>
      <c r="Y7" s="117">
        <v>61.5</v>
      </c>
      <c r="Z7" s="118"/>
      <c r="AA7" s="119">
        <f>IF(SUM(B7:Z7)&lt;&gt;0,AVERAGEIF(B7:Z7,"&lt;&gt;"""),"")</f>
        <v>67.296666666666667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52.4</v>
      </c>
      <c r="Q15" s="133">
        <v>26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78.400000000000006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52.4</v>
      </c>
      <c r="Q16" s="135">
        <f t="shared" si="1"/>
        <v>26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78.400000000000006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12.3</v>
      </c>
      <c r="N23" s="133"/>
      <c r="O23" s="133"/>
      <c r="P23" s="133"/>
      <c r="Q23" s="133"/>
      <c r="R23" s="133">
        <v>85</v>
      </c>
      <c r="S23" s="133">
        <v>83.6</v>
      </c>
      <c r="T23" s="133">
        <v>37.4</v>
      </c>
      <c r="U23" s="133"/>
      <c r="V23" s="133"/>
      <c r="W23" s="133"/>
      <c r="X23" s="133"/>
      <c r="Y23" s="133"/>
      <c r="Z23" s="131"/>
      <c r="AA23" s="132">
        <f t="shared" si="2"/>
        <v>218.29999999999998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12.3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85</v>
      </c>
      <c r="S24" s="135">
        <f t="shared" si="3"/>
        <v>83.6</v>
      </c>
      <c r="T24" s="135">
        <f t="shared" si="3"/>
        <v>37.4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218.29999999999998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2024-03-26T14:20:24Z</dcterms:created>
  <dcterms:modified xsi:type="dcterms:W3CDTF">2024-03-26T14:20:26Z</dcterms:modified>
</cp:coreProperties>
</file>