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<sst xmlns="http://schemas.openxmlformats.org/spreadsheetml/2006/main" count="117" uniqueCount="53">
  <si>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24/03/2024 16:19:59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</si>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</sst>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E75-4BBC-9352-12BF7B1BF79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E75-4BBC-9352-12BF7B1BF79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17.192</c:v>
                </c:pt>
                <c:pt idx="1">
                  <c:v>16.600999999999999</c:v>
                </c:pt>
                <c:pt idx="3">
                  <c:v>22.943000000000001</c:v>
                </c:pt>
                <c:pt idx="4">
                  <c:v>36.688000000000002</c:v>
                </c:pt>
                <c:pt idx="5">
                  <c:v>43.167999999999999</c:v>
                </c:pt>
                <c:pt idx="6">
                  <c:v>37.515000000000001</c:v>
                </c:pt>
                <c:pt idx="7">
                  <c:v>21.236000000000001</c:v>
                </c:pt>
                <c:pt idx="8">
                  <c:v>3.37</c:v>
                </c:pt>
                <c:pt idx="15">
                  <c:v>73.241</c:v>
                </c:pt>
                <c:pt idx="16">
                  <c:v>83.819000000000003</c:v>
                </c:pt>
                <c:pt idx="18">
                  <c:v>60.819999999999993</c:v>
                </c:pt>
                <c:pt idx="19">
                  <c:v>37.332999999999998</c:v>
                </c:pt>
                <c:pt idx="20">
                  <c:v>23.054000000000002</c:v>
                </c:pt>
                <c:pt idx="21">
                  <c:v>42.483000000000004</c:v>
                </c:pt>
                <c:pt idx="22">
                  <c:v>56.686999999999998</c:v>
                </c:pt>
                <c:pt idx="23">
                  <c:v>52.316000000000003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75-4BBC-9352-12BF7B1BF79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62.3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75-4BBC-9352-12BF7B1BF79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0.29400000000000004</c:v>
                </c:pt>
                <c:pt idx="7">
                  <c:v>0.38400000000000001</c:v>
                </c:pt>
                <c:pt idx="8">
                  <c:v>4.0350000000000001</c:v>
                </c:pt>
                <c:pt idx="9">
                  <c:v>16.058</c:v>
                </c:pt>
                <c:pt idx="10">
                  <c:v>71.457999999999998</c:v>
                </c:pt>
                <c:pt idx="11">
                  <c:v>74.558999999999997</c:v>
                </c:pt>
                <c:pt idx="12">
                  <c:v>74.87</c:v>
                </c:pt>
                <c:pt idx="13">
                  <c:v>67.358000000000004</c:v>
                </c:pt>
                <c:pt idx="14">
                  <c:v>41.730000000000004</c:v>
                </c:pt>
                <c:pt idx="15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75-4BBC-9352-12BF7B1BF79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E75-4BBC-9352-12BF7B1BF79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27.581</c:v>
                </c:pt>
                <c:pt idx="20">
                  <c:v>36.043999999999997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75-4BBC-9352-12BF7B1BF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17.192</c:v>
                </c:pt>
                <c:pt idx="1">
                  <c:v>16.600999999999999</c:v>
                </c:pt>
                <c:pt idx="2">
                  <c:v>7.5569999999999986</c:v>
                </c:pt>
                <c:pt idx="3">
                  <c:v>22.942999999999998</c:v>
                </c:pt>
                <c:pt idx="4">
                  <c:v>36.687999999999995</c:v>
                </c:pt>
                <c:pt idx="5">
                  <c:v>43.167999999999999</c:v>
                </c:pt>
                <c:pt idx="6">
                  <c:v>38.494</c:v>
                </c:pt>
                <c:pt idx="7">
                  <c:v>23.885999999999996</c:v>
                </c:pt>
                <c:pt idx="8">
                  <c:v>9.9459999999999997</c:v>
                </c:pt>
                <c:pt idx="9">
                  <c:v>21.749000000000002</c:v>
                </c:pt>
                <c:pt idx="10">
                  <c:v>83.102000000000004</c:v>
                </c:pt>
                <c:pt idx="11">
                  <c:v>85.908000000000001</c:v>
                </c:pt>
                <c:pt idx="12">
                  <c:v>85.850999999999999</c:v>
                </c:pt>
                <c:pt idx="13">
                  <c:v>81.445000000000007</c:v>
                </c:pt>
                <c:pt idx="14">
                  <c:v>43.575000000000003</c:v>
                </c:pt>
                <c:pt idx="15">
                  <c:v>73.641000000000005</c:v>
                </c:pt>
                <c:pt idx="16">
                  <c:v>83.819000000000003</c:v>
                </c:pt>
                <c:pt idx="17">
                  <c:v>62.271999999999991</c:v>
                </c:pt>
                <c:pt idx="18">
                  <c:v>60.819999999999993</c:v>
                </c:pt>
                <c:pt idx="19">
                  <c:v>64.914000000000001</c:v>
                </c:pt>
                <c:pt idx="20">
                  <c:v>59.097999999999999</c:v>
                </c:pt>
                <c:pt idx="21">
                  <c:v>42.482999999999997</c:v>
                </c:pt>
                <c:pt idx="22">
                  <c:v>56.686999999999998</c:v>
                </c:pt>
                <c:pt idx="23">
                  <c:v>52.31600000000001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E75-4BBC-9352-12BF7B1BF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</c:v>
                </c:pt>
                <c:pt idx="1">
                  <c:v>61</c:v>
                </c:pt>
                <c:pt idx="2">
                  <c:v>61.48</c:v>
                </c:pt>
                <c:pt idx="3">
                  <c:v>62</c:v>
                </c:pt>
                <c:pt idx="4">
                  <c:v>62</c:v>
                </c:pt>
                <c:pt idx="5">
                  <c:v>71</c:v>
                </c:pt>
                <c:pt idx="6">
                  <c:v>85.5</c:v>
                </c:pt>
                <c:pt idx="7">
                  <c:v>94.29</c:v>
                </c:pt>
                <c:pt idx="8">
                  <c:v>75.599999999999994</c:v>
                </c:pt>
                <c:pt idx="9">
                  <c:v>15</c:v>
                </c:pt>
                <c:pt idx="10">
                  <c:v>0.37</c:v>
                </c:pt>
                <c:pt idx="11">
                  <c:v>0.32</c:v>
                </c:pt>
                <c:pt idx="12">
                  <c:v>0.27</c:v>
                </c:pt>
                <c:pt idx="13">
                  <c:v>0.4</c:v>
                </c:pt>
                <c:pt idx="14">
                  <c:v>20.36</c:v>
                </c:pt>
                <c:pt idx="15">
                  <c:v>60.1</c:v>
                </c:pt>
                <c:pt idx="16">
                  <c:v>60.15</c:v>
                </c:pt>
                <c:pt idx="17">
                  <c:v>99.19</c:v>
                </c:pt>
                <c:pt idx="18">
                  <c:v>72.72</c:v>
                </c:pt>
                <c:pt idx="19">
                  <c:v>112.48</c:v>
                </c:pt>
                <c:pt idx="20">
                  <c:v>93.48</c:v>
                </c:pt>
                <c:pt idx="21">
                  <c:v>92.17</c:v>
                </c:pt>
                <c:pt idx="22">
                  <c:v>82.92</c:v>
                </c:pt>
                <c:pt idx="23">
                  <c:v>71.14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E75-4BBC-9352-12BF7B1BF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17.192</v>
      </c>
      <c r="C4" s="18">
        <v>16.600999999999999</v>
      </c>
      <c r="D4" s="18">
        <v>7.5570000000000004</v>
      </c>
      <c r="E4" s="18">
        <v>22.943000000000001</v>
      </c>
      <c r="F4" s="18">
        <v>36.688000000000002</v>
      </c>
      <c r="G4" s="18">
        <v>43.167999999999999</v>
      </c>
      <c r="H4" s="18">
        <v>38.494</v>
      </c>
      <c r="I4" s="18">
        <v>23.885999999999999</v>
      </c>
      <c r="J4" s="18">
        <v>9.9460000000000015</v>
      </c>
      <c r="K4" s="18">
        <v>21.749000000000002</v>
      </c>
      <c r="L4" s="18">
        <v>83.102000000000004</v>
      </c>
      <c r="M4" s="18">
        <v>85.908000000000001</v>
      </c>
      <c r="N4" s="18">
        <v>85.850999999999999</v>
      </c>
      <c r="O4" s="18">
        <v>81.444999999999993</v>
      </c>
      <c r="P4" s="18">
        <v>43.57500000000001</v>
      </c>
      <c r="Q4" s="18">
        <v>73.641000000000005</v>
      </c>
      <c r="R4" s="18">
        <v>83.819000000000003</v>
      </c>
      <c r="S4" s="18">
        <v>62.3</v>
      </c>
      <c r="T4" s="18">
        <v>60.819999999999993</v>
      </c>
      <c r="U4" s="18">
        <v>64.914000000000001</v>
      </c>
      <c r="V4" s="18">
        <v>59.097999999999999</v>
      </c>
      <c r="W4" s="18">
        <v>42.483000000000004</v>
      </c>
      <c r="X4" s="18">
        <v>56.686999999999998</v>
      </c>
      <c r="Y4" s="18">
        <v>52.316000000000003</v>
      </c>
      <c r="Z4" s="19"/>
      <c r="AA4" s="20">
        <f>SUM(B4:Z4)</f>
        <v>1174.1829999999998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</v>
      </c>
      <c r="C7" s="28">
        <v>61</v>
      </c>
      <c r="D7" s="28">
        <v>61.48</v>
      </c>
      <c r="E7" s="28">
        <v>62</v>
      </c>
      <c r="F7" s="28">
        <v>62</v>
      </c>
      <c r="G7" s="28">
        <v>71</v>
      </c>
      <c r="H7" s="28">
        <v>85.5</v>
      </c>
      <c r="I7" s="28">
        <v>94.29</v>
      </c>
      <c r="J7" s="28">
        <v>75.599999999999994</v>
      </c>
      <c r="K7" s="28">
        <v>15</v>
      </c>
      <c r="L7" s="28">
        <v>0.37</v>
      </c>
      <c r="M7" s="28">
        <v>0.32</v>
      </c>
      <c r="N7" s="28">
        <v>0.27</v>
      </c>
      <c r="O7" s="28">
        <v>0.4</v>
      </c>
      <c r="P7" s="28">
        <v>20.36</v>
      </c>
      <c r="Q7" s="28">
        <v>60.1</v>
      </c>
      <c r="R7" s="28">
        <v>60.15</v>
      </c>
      <c r="S7" s="28">
        <v>99.19</v>
      </c>
      <c r="T7" s="28">
        <v>72.72</v>
      </c>
      <c r="U7" s="28">
        <v>112.48</v>
      </c>
      <c r="V7" s="28">
        <v>93.48</v>
      </c>
      <c r="W7" s="28">
        <v>92.17</v>
      </c>
      <c r="X7" s="28">
        <v>82.92</v>
      </c>
      <c r="Y7" s="28">
        <v>71.14</v>
      </c>
      <c r="Z7" s="29"/>
      <c r="AA7" s="30">
        <f>IF(SUM(B7:Z7)&lt;&gt;0,AVERAGEIF(B7:Z7,"&lt;&gt;"""),"")</f>
        <v>58.997500000000009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17.192</v>
      </c>
      <c r="C12" s="52">
        <v>16.600999999999999</v>
      </c>
      <c r="D12" s="52"/>
      <c r="E12" s="52">
        <v>22.943000000000001</v>
      </c>
      <c r="F12" s="52">
        <v>36.688000000000002</v>
      </c>
      <c r="G12" s="52">
        <v>43.167999999999999</v>
      </c>
      <c r="H12" s="52">
        <v>37.515000000000001</v>
      </c>
      <c r="I12" s="52">
        <v>21.236000000000001</v>
      </c>
      <c r="J12" s="52">
        <v>3.37</v>
      </c>
      <c r="K12" s="52"/>
      <c r="L12" s="52"/>
      <c r="M12" s="52"/>
      <c r="N12" s="52"/>
      <c r="O12" s="52"/>
      <c r="P12" s="52"/>
      <c r="Q12" s="52">
        <v>73.241</v>
      </c>
      <c r="R12" s="52">
        <v>83.819000000000003</v>
      </c>
      <c r="S12" s="52"/>
      <c r="T12" s="52">
        <v>60.819999999999993</v>
      </c>
      <c r="U12" s="52">
        <v>37.332999999999998</v>
      </c>
      <c r="V12" s="52">
        <v>23.054000000000002</v>
      </c>
      <c r="W12" s="52">
        <v>42.483000000000004</v>
      </c>
      <c r="X12" s="52">
        <v>56.686999999999998</v>
      </c>
      <c r="Y12" s="52">
        <v>52.316000000000003</v>
      </c>
      <c r="Z12" s="53"/>
      <c r="AA12" s="54">
        <f t="shared" si="0"/>
        <v>628.46600000000001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27.581</v>
      </c>
      <c r="V13" s="52">
        <v>36.043999999999997</v>
      </c>
      <c r="W13" s="52"/>
      <c r="X13" s="52"/>
      <c r="Y13" s="52"/>
      <c r="Z13" s="53"/>
      <c r="AA13" s="54">
        <f t="shared" si="0"/>
        <v>63.625</v>
      </c>
    </row>
    <row r="14" spans="1:27" ht="24.95" customHeight="1" x14ac:dyDescent="0.2">
      <c r="A14" s="55" t="s">
        <v>10</v>
      </c>
      <c r="B14" s="56"/>
      <c r="C14" s="57"/>
      <c r="D14" s="57">
        <v>0.29400000000000004</v>
      </c>
      <c r="E14" s="57"/>
      <c r="F14" s="57"/>
      <c r="G14" s="57"/>
      <c r="H14" s="57"/>
      <c r="I14" s="57">
        <v>0.38400000000000001</v>
      </c>
      <c r="J14" s="57">
        <v>4.0350000000000001</v>
      </c>
      <c r="K14" s="57">
        <v>16.058</v>
      </c>
      <c r="L14" s="57">
        <v>71.457999999999998</v>
      </c>
      <c r="M14" s="57">
        <v>74.558999999999997</v>
      </c>
      <c r="N14" s="57">
        <v>74.87</v>
      </c>
      <c r="O14" s="57">
        <v>67.358000000000004</v>
      </c>
      <c r="P14" s="57">
        <v>41.730000000000004</v>
      </c>
      <c r="Q14" s="57">
        <v>0.4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351.14600000000002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17.192</v>
      </c>
      <c r="C16" s="62">
        <f t="shared" ref="C16:Z16" si="1">IF(LEN(C$2)&gt;0,SUM(C10:C15),"")</f>
        <v>16.600999999999999</v>
      </c>
      <c r="D16" s="62">
        <f t="shared" si="1"/>
        <v>0.29400000000000004</v>
      </c>
      <c r="E16" s="62">
        <f t="shared" si="1"/>
        <v>22.943000000000001</v>
      </c>
      <c r="F16" s="62">
        <f t="shared" si="1"/>
        <v>36.688000000000002</v>
      </c>
      <c r="G16" s="62">
        <f t="shared" si="1"/>
        <v>43.167999999999999</v>
      </c>
      <c r="H16" s="62">
        <f t="shared" si="1"/>
        <v>37.515000000000001</v>
      </c>
      <c r="I16" s="62">
        <f t="shared" si="1"/>
        <v>21.62</v>
      </c>
      <c r="J16" s="62">
        <f t="shared" si="1"/>
        <v>7.4050000000000002</v>
      </c>
      <c r="K16" s="62">
        <f t="shared" si="1"/>
        <v>16.058</v>
      </c>
      <c r="L16" s="62">
        <f t="shared" si="1"/>
        <v>71.457999999999998</v>
      </c>
      <c r="M16" s="62">
        <f t="shared" si="1"/>
        <v>74.558999999999997</v>
      </c>
      <c r="N16" s="62">
        <f t="shared" si="1"/>
        <v>74.87</v>
      </c>
      <c r="O16" s="62">
        <f t="shared" si="1"/>
        <v>67.358000000000004</v>
      </c>
      <c r="P16" s="62">
        <f t="shared" si="1"/>
        <v>41.730000000000004</v>
      </c>
      <c r="Q16" s="62">
        <f t="shared" si="1"/>
        <v>73.641000000000005</v>
      </c>
      <c r="R16" s="62">
        <f t="shared" si="1"/>
        <v>83.819000000000003</v>
      </c>
      <c r="S16" s="62">
        <f t="shared" si="1"/>
        <v>0</v>
      </c>
      <c r="T16" s="62">
        <f t="shared" si="1"/>
        <v>60.819999999999993</v>
      </c>
      <c r="U16" s="62">
        <f t="shared" si="1"/>
        <v>64.914000000000001</v>
      </c>
      <c r="V16" s="62">
        <f t="shared" si="1"/>
        <v>59.097999999999999</v>
      </c>
      <c r="W16" s="62">
        <f t="shared" si="1"/>
        <v>42.483000000000004</v>
      </c>
      <c r="X16" s="62">
        <f t="shared" si="1"/>
        <v>56.686999999999998</v>
      </c>
      <c r="Y16" s="62">
        <f t="shared" si="1"/>
        <v>52.316000000000003</v>
      </c>
      <c r="Z16" s="63" t="str">
        <f t="shared" si="1"/>
        <v/>
      </c>
      <c r="AA16" s="64">
        <f>SUM(AA10:AA15)</f>
        <v>1043.2370000000001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5.8999999999999997E-2</v>
      </c>
      <c r="E20" s="77"/>
      <c r="F20" s="77"/>
      <c r="G20" s="77"/>
      <c r="H20" s="77"/>
      <c r="I20" s="77"/>
      <c r="J20" s="77">
        <v>1.1399999999999999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1.1989999999999998</v>
      </c>
    </row>
    <row r="21" spans="1:27" ht="24.95" customHeight="1" x14ac:dyDescent="0.2">
      <c r="A21" s="75" t="s">
        <v>16</v>
      </c>
      <c r="B21" s="80"/>
      <c r="C21" s="81"/>
      <c r="D21" s="81">
        <v>7.2039999999999997</v>
      </c>
      <c r="E21" s="81"/>
      <c r="F21" s="81"/>
      <c r="G21" s="81"/>
      <c r="H21" s="81">
        <v>0.97899999999999998</v>
      </c>
      <c r="I21" s="81">
        <v>2.266</v>
      </c>
      <c r="J21" s="81">
        <v>1.401</v>
      </c>
      <c r="K21" s="81">
        <v>5.6909999999999998</v>
      </c>
      <c r="L21" s="81">
        <v>11.644</v>
      </c>
      <c r="M21" s="81">
        <v>11.349</v>
      </c>
      <c r="N21" s="81">
        <v>10.981</v>
      </c>
      <c r="O21" s="81">
        <v>14.087</v>
      </c>
      <c r="P21" s="81">
        <v>1.845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67.447000000000003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7.2629999999999999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0.97899999999999998</v>
      </c>
      <c r="I25" s="88">
        <f t="shared" si="3"/>
        <v>2.266</v>
      </c>
      <c r="J25" s="88">
        <f t="shared" si="3"/>
        <v>2.5409999999999999</v>
      </c>
      <c r="K25" s="88">
        <f t="shared" si="3"/>
        <v>5.6909999999999998</v>
      </c>
      <c r="L25" s="88">
        <f t="shared" si="3"/>
        <v>11.644</v>
      </c>
      <c r="M25" s="88">
        <f t="shared" si="3"/>
        <v>11.349</v>
      </c>
      <c r="N25" s="88">
        <f t="shared" si="3"/>
        <v>10.981</v>
      </c>
      <c r="O25" s="88">
        <f t="shared" si="3"/>
        <v>14.087</v>
      </c>
      <c r="P25" s="88">
        <f t="shared" si="3"/>
        <v>1.845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68.646000000000001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17.192</v>
      </c>
      <c r="C29" s="77">
        <v>16.600999999999999</v>
      </c>
      <c r="D29" s="77">
        <v>7.5570000000000004</v>
      </c>
      <c r="E29" s="77">
        <v>22.943000000000001</v>
      </c>
      <c r="F29" s="77">
        <v>36.688000000000002</v>
      </c>
      <c r="G29" s="77">
        <v>43.167999999999999</v>
      </c>
      <c r="H29" s="77">
        <v>38.494</v>
      </c>
      <c r="I29" s="77">
        <v>23.885999999999999</v>
      </c>
      <c r="J29" s="77">
        <v>9.9459999999999997</v>
      </c>
      <c r="K29" s="77">
        <v>21.748999999999999</v>
      </c>
      <c r="L29" s="77">
        <v>83.102000000000004</v>
      </c>
      <c r="M29" s="77">
        <v>85.908000000000001</v>
      </c>
      <c r="N29" s="77">
        <v>85.850999999999999</v>
      </c>
      <c r="O29" s="77">
        <v>81.444999999999993</v>
      </c>
      <c r="P29" s="77">
        <v>43.575000000000003</v>
      </c>
      <c r="Q29" s="77">
        <v>73.641000000000005</v>
      </c>
      <c r="R29" s="77">
        <v>83.819000000000003</v>
      </c>
      <c r="S29" s="77"/>
      <c r="T29" s="77">
        <v>60.82</v>
      </c>
      <c r="U29" s="77">
        <v>64.914000000000001</v>
      </c>
      <c r="V29" s="77">
        <v>59.097999999999999</v>
      </c>
      <c r="W29" s="77">
        <v>42.482999999999997</v>
      </c>
      <c r="X29" s="77">
        <v>56.686999999999998</v>
      </c>
      <c r="Y29" s="77">
        <v>52.316000000000003</v>
      </c>
      <c r="Z29" s="78"/>
      <c r="AA29" s="79">
        <f>SUM(B29:Z29)</f>
        <v>1111.8829999999998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17.192</v>
      </c>
      <c r="C31" s="62">
        <f t="shared" ref="C31:Z31" si="4">IF(LEN(C$2)&gt;0,SUM(C28:C30),"")</f>
        <v>16.600999999999999</v>
      </c>
      <c r="D31" s="62">
        <f t="shared" si="4"/>
        <v>7.5570000000000004</v>
      </c>
      <c r="E31" s="62">
        <f t="shared" si="4"/>
        <v>22.943000000000001</v>
      </c>
      <c r="F31" s="62">
        <f t="shared" si="4"/>
        <v>36.688000000000002</v>
      </c>
      <c r="G31" s="62">
        <f t="shared" si="4"/>
        <v>43.167999999999999</v>
      </c>
      <c r="H31" s="62">
        <f t="shared" si="4"/>
        <v>38.494</v>
      </c>
      <c r="I31" s="62">
        <f t="shared" si="4"/>
        <v>23.885999999999999</v>
      </c>
      <c r="J31" s="62">
        <f t="shared" si="4"/>
        <v>9.9459999999999997</v>
      </c>
      <c r="K31" s="62">
        <f t="shared" si="4"/>
        <v>21.748999999999999</v>
      </c>
      <c r="L31" s="62">
        <f t="shared" si="4"/>
        <v>83.102000000000004</v>
      </c>
      <c r="M31" s="62">
        <f t="shared" si="4"/>
        <v>85.908000000000001</v>
      </c>
      <c r="N31" s="62">
        <f t="shared" si="4"/>
        <v>85.850999999999999</v>
      </c>
      <c r="O31" s="62">
        <f t="shared" si="4"/>
        <v>81.444999999999993</v>
      </c>
      <c r="P31" s="62">
        <f t="shared" si="4"/>
        <v>43.575000000000003</v>
      </c>
      <c r="Q31" s="62">
        <f t="shared" si="4"/>
        <v>73.641000000000005</v>
      </c>
      <c r="R31" s="62">
        <f t="shared" si="4"/>
        <v>83.819000000000003</v>
      </c>
      <c r="S31" s="62">
        <f t="shared" si="4"/>
        <v>0</v>
      </c>
      <c r="T31" s="62">
        <f t="shared" si="4"/>
        <v>60.82</v>
      </c>
      <c r="U31" s="62">
        <f t="shared" si="4"/>
        <v>64.914000000000001</v>
      </c>
      <c r="V31" s="62">
        <f t="shared" si="4"/>
        <v>59.097999999999999</v>
      </c>
      <c r="W31" s="62">
        <f t="shared" si="4"/>
        <v>42.482999999999997</v>
      </c>
      <c r="X31" s="62">
        <f t="shared" si="4"/>
        <v>56.686999999999998</v>
      </c>
      <c r="Y31" s="62">
        <f t="shared" si="4"/>
        <v>52.316000000000003</v>
      </c>
      <c r="Z31" s="63" t="str">
        <f t="shared" si="4"/>
        <v/>
      </c>
      <c r="AA31" s="64">
        <f>SUM(AA28:AA30)</f>
        <v>1111.8829999999998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62.3</v>
      </c>
      <c r="T38" s="99"/>
      <c r="U38" s="99"/>
      <c r="V38" s="99"/>
      <c r="W38" s="99"/>
      <c r="X38" s="99"/>
      <c r="Y38" s="99"/>
      <c r="Z38" s="100"/>
      <c r="AA38" s="79">
        <f t="shared" si="5"/>
        <v>62.3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62.3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62.3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62.3</v>
      </c>
      <c r="T46" s="99"/>
      <c r="U46" s="99"/>
      <c r="V46" s="99"/>
      <c r="W46" s="99"/>
      <c r="X46" s="99"/>
      <c r="Y46" s="99"/>
      <c r="Z46" s="100"/>
      <c r="AA46" s="79">
        <f t="shared" si="7"/>
        <v>62.3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62.3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17.192</v>
      </c>
      <c r="C51" s="88">
        <f t="shared" si="10"/>
        <v>16.600999999999999</v>
      </c>
      <c r="D51" s="88">
        <f t="shared" si="10"/>
        <v>7.5570000000000004</v>
      </c>
      <c r="E51" s="88">
        <f t="shared" si="10"/>
        <v>22.943000000000001</v>
      </c>
      <c r="F51" s="88">
        <f t="shared" si="10"/>
        <v>36.688000000000002</v>
      </c>
      <c r="G51" s="88">
        <f t="shared" si="10"/>
        <v>43.167999999999999</v>
      </c>
      <c r="H51" s="88">
        <f t="shared" si="10"/>
        <v>38.494</v>
      </c>
      <c r="I51" s="88">
        <f t="shared" si="10"/>
        <v>23.886000000000003</v>
      </c>
      <c r="J51" s="88">
        <f t="shared" si="10"/>
        <v>9.9459999999999997</v>
      </c>
      <c r="K51" s="88">
        <f t="shared" si="10"/>
        <v>21.748999999999999</v>
      </c>
      <c r="L51" s="88">
        <f t="shared" si="10"/>
        <v>83.102000000000004</v>
      </c>
      <c r="M51" s="88">
        <f t="shared" si="10"/>
        <v>85.908000000000001</v>
      </c>
      <c r="N51" s="88">
        <f t="shared" si="10"/>
        <v>85.850999999999999</v>
      </c>
      <c r="O51" s="88">
        <f t="shared" si="10"/>
        <v>81.445000000000007</v>
      </c>
      <c r="P51" s="88">
        <f t="shared" si="10"/>
        <v>43.575000000000003</v>
      </c>
      <c r="Q51" s="88">
        <f t="shared" si="10"/>
        <v>73.641000000000005</v>
      </c>
      <c r="R51" s="88">
        <f t="shared" si="10"/>
        <v>83.819000000000003</v>
      </c>
      <c r="S51" s="88">
        <f t="shared" si="10"/>
        <v>62.3</v>
      </c>
      <c r="T51" s="88">
        <f t="shared" si="10"/>
        <v>60.819999999999993</v>
      </c>
      <c r="U51" s="88">
        <f t="shared" si="10"/>
        <v>64.914000000000001</v>
      </c>
      <c r="V51" s="88">
        <f t="shared" si="10"/>
        <v>59.097999999999999</v>
      </c>
      <c r="W51" s="88">
        <f t="shared" si="10"/>
        <v>42.483000000000004</v>
      </c>
      <c r="X51" s="88">
        <f t="shared" si="10"/>
        <v>56.686999999999998</v>
      </c>
      <c r="Y51" s="88">
        <f t="shared" si="10"/>
        <v>52.316000000000003</v>
      </c>
      <c r="Z51" s="89" t="str">
        <f t="shared" si="10"/>
        <v/>
      </c>
      <c r="AA51" s="104">
        <f>SUM(B51:Z51)</f>
        <v>1174.1829999999998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17.192</v>
      </c>
      <c r="C4" s="18">
        <v>16.600999999999999</v>
      </c>
      <c r="D4" s="18">
        <v>7.5569999999999986</v>
      </c>
      <c r="E4" s="18">
        <v>22.942999999999998</v>
      </c>
      <c r="F4" s="18">
        <v>36.687999999999995</v>
      </c>
      <c r="G4" s="18">
        <v>43.167999999999999</v>
      </c>
      <c r="H4" s="18">
        <v>38.494</v>
      </c>
      <c r="I4" s="18">
        <v>23.885999999999996</v>
      </c>
      <c r="J4" s="18">
        <v>9.9459999999999997</v>
      </c>
      <c r="K4" s="18">
        <v>21.749000000000002</v>
      </c>
      <c r="L4" s="18">
        <v>83.102000000000004</v>
      </c>
      <c r="M4" s="18">
        <v>85.908000000000001</v>
      </c>
      <c r="N4" s="18">
        <v>85.850999999999999</v>
      </c>
      <c r="O4" s="18">
        <v>81.445000000000007</v>
      </c>
      <c r="P4" s="18">
        <v>43.575000000000003</v>
      </c>
      <c r="Q4" s="18">
        <v>73.641000000000005</v>
      </c>
      <c r="R4" s="18">
        <v>83.819000000000003</v>
      </c>
      <c r="S4" s="18">
        <v>62.271999999999991</v>
      </c>
      <c r="T4" s="18">
        <v>60.819999999999993</v>
      </c>
      <c r="U4" s="18">
        <v>64.914000000000001</v>
      </c>
      <c r="V4" s="18">
        <v>59.097999999999999</v>
      </c>
      <c r="W4" s="18">
        <v>42.482999999999997</v>
      </c>
      <c r="X4" s="18">
        <v>56.686999999999998</v>
      </c>
      <c r="Y4" s="18">
        <v>52.31600000000001</v>
      </c>
      <c r="Z4" s="19"/>
      <c r="AA4" s="20">
        <f>SUM(B4:Z4)</f>
        <v>1174.1549999999997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</v>
      </c>
      <c r="C7" s="28">
        <v>61</v>
      </c>
      <c r="D7" s="28">
        <v>61.48</v>
      </c>
      <c r="E7" s="28">
        <v>62</v>
      </c>
      <c r="F7" s="28">
        <v>62</v>
      </c>
      <c r="G7" s="28">
        <v>71</v>
      </c>
      <c r="H7" s="28">
        <v>85.5</v>
      </c>
      <c r="I7" s="28">
        <v>94.29</v>
      </c>
      <c r="J7" s="28">
        <v>75.599999999999994</v>
      </c>
      <c r="K7" s="28">
        <v>15</v>
      </c>
      <c r="L7" s="28">
        <v>0.37</v>
      </c>
      <c r="M7" s="28">
        <v>0.32</v>
      </c>
      <c r="N7" s="28">
        <v>0.27</v>
      </c>
      <c r="O7" s="28">
        <v>0.4</v>
      </c>
      <c r="P7" s="28">
        <v>20.36</v>
      </c>
      <c r="Q7" s="28">
        <v>60.1</v>
      </c>
      <c r="R7" s="28">
        <v>60.15</v>
      </c>
      <c r="S7" s="28">
        <v>99.19</v>
      </c>
      <c r="T7" s="28">
        <v>72.72</v>
      </c>
      <c r="U7" s="28">
        <v>112.48</v>
      </c>
      <c r="V7" s="28">
        <v>93.48</v>
      </c>
      <c r="W7" s="28">
        <v>92.17</v>
      </c>
      <c r="X7" s="28">
        <v>82.92</v>
      </c>
      <c r="Y7" s="28">
        <v>71.14</v>
      </c>
      <c r="Z7" s="29"/>
      <c r="AA7" s="30">
        <f>IF(SUM(B7:Z7)&lt;&gt;0,AVERAGEIF(B7:Z7,"&lt;&gt;"""),"")</f>
        <v>58.997500000000009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1.468</v>
      </c>
      <c r="C14" s="57">
        <v>7.8540000000000001</v>
      </c>
      <c r="D14" s="57"/>
      <c r="E14" s="57">
        <v>8.3090000000000011</v>
      </c>
      <c r="F14" s="57">
        <v>10.708</v>
      </c>
      <c r="G14" s="57">
        <v>15.590000000000002</v>
      </c>
      <c r="H14" s="57">
        <v>18.607999999999997</v>
      </c>
      <c r="I14" s="57">
        <v>9.0919999999999987</v>
      </c>
      <c r="J14" s="57">
        <v>1E-3</v>
      </c>
      <c r="K14" s="57">
        <v>19.649000000000001</v>
      </c>
      <c r="L14" s="57"/>
      <c r="M14" s="57"/>
      <c r="N14" s="57"/>
      <c r="O14" s="57"/>
      <c r="P14" s="57"/>
      <c r="Q14" s="57">
        <v>35.456000000000003</v>
      </c>
      <c r="R14" s="57">
        <v>26.931999999999999</v>
      </c>
      <c r="S14" s="57">
        <v>20.580000000000005</v>
      </c>
      <c r="T14" s="57">
        <v>20.298999999999999</v>
      </c>
      <c r="U14" s="57">
        <v>26.215000000000003</v>
      </c>
      <c r="V14" s="57">
        <v>25.849</v>
      </c>
      <c r="W14" s="57">
        <v>19.867999999999999</v>
      </c>
      <c r="X14" s="57">
        <v>24.670999999999999</v>
      </c>
      <c r="Y14" s="57">
        <v>25.958000000000006</v>
      </c>
      <c r="Z14" s="58"/>
      <c r="AA14" s="59">
        <f t="shared" si="0"/>
        <v>317.10700000000003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1.468</v>
      </c>
      <c r="C16" s="62">
        <f t="shared" ref="C16:Z16" si="1">IF(LEN(C$2)&gt;0,SUM(C10:C15),"")</f>
        <v>7.8540000000000001</v>
      </c>
      <c r="D16" s="62">
        <f t="shared" si="1"/>
        <v>0</v>
      </c>
      <c r="E16" s="62">
        <f t="shared" si="1"/>
        <v>8.3090000000000011</v>
      </c>
      <c r="F16" s="62">
        <f t="shared" si="1"/>
        <v>10.708</v>
      </c>
      <c r="G16" s="62">
        <f t="shared" si="1"/>
        <v>15.590000000000002</v>
      </c>
      <c r="H16" s="62">
        <f t="shared" si="1"/>
        <v>18.607999999999997</v>
      </c>
      <c r="I16" s="62">
        <f t="shared" si="1"/>
        <v>9.0919999999999987</v>
      </c>
      <c r="J16" s="62">
        <f t="shared" si="1"/>
        <v>1E-3</v>
      </c>
      <c r="K16" s="62">
        <f t="shared" si="1"/>
        <v>19.649000000000001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35.456000000000003</v>
      </c>
      <c r="R16" s="62">
        <f t="shared" si="1"/>
        <v>26.931999999999999</v>
      </c>
      <c r="S16" s="62">
        <f t="shared" si="1"/>
        <v>20.580000000000005</v>
      </c>
      <c r="T16" s="62">
        <f t="shared" si="1"/>
        <v>20.298999999999999</v>
      </c>
      <c r="U16" s="62">
        <f t="shared" si="1"/>
        <v>26.215000000000003</v>
      </c>
      <c r="V16" s="62">
        <f t="shared" si="1"/>
        <v>25.849</v>
      </c>
      <c r="W16" s="62">
        <f t="shared" si="1"/>
        <v>19.867999999999999</v>
      </c>
      <c r="X16" s="62">
        <f t="shared" si="1"/>
        <v>24.670999999999999</v>
      </c>
      <c r="Y16" s="62">
        <f t="shared" si="1"/>
        <v>25.958000000000006</v>
      </c>
      <c r="Z16" s="63" t="str">
        <f t="shared" si="1"/>
        <v/>
      </c>
      <c r="AA16" s="64">
        <f>SUM(AA10:AA15)</f>
        <v>317.10700000000003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2.2999999999999998</v>
      </c>
      <c r="J19" s="72">
        <v>2.1</v>
      </c>
      <c r="K19" s="72">
        <v>2.1</v>
      </c>
      <c r="L19" s="72">
        <v>2.1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>
        <v>3.944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23.643999999999998</v>
      </c>
    </row>
    <row r="20" spans="1:27" ht="24.95" customHeight="1" x14ac:dyDescent="0.2">
      <c r="A20" s="75" t="s">
        <v>15</v>
      </c>
      <c r="B20" s="76">
        <v>4.7369999999999992</v>
      </c>
      <c r="C20" s="77">
        <v>4.6870000000000003</v>
      </c>
      <c r="D20" s="77">
        <v>4.2779999999999996</v>
      </c>
      <c r="E20" s="77">
        <v>4.7989999999999995</v>
      </c>
      <c r="F20" s="77">
        <v>4.6289999999999996</v>
      </c>
      <c r="G20" s="77">
        <v>5.9639999999999986</v>
      </c>
      <c r="H20" s="77">
        <v>4.4700000000000006</v>
      </c>
      <c r="I20" s="77">
        <v>4.3229999999999995</v>
      </c>
      <c r="J20" s="77">
        <v>3.9649999999999999</v>
      </c>
      <c r="K20" s="77"/>
      <c r="L20" s="77">
        <v>22.797000000000001</v>
      </c>
      <c r="M20" s="77">
        <v>22.696999999999999</v>
      </c>
      <c r="N20" s="77">
        <v>22.783000000000001</v>
      </c>
      <c r="O20" s="77">
        <v>22.635000000000002</v>
      </c>
      <c r="P20" s="77">
        <v>11.634</v>
      </c>
      <c r="Q20" s="77">
        <v>5.3</v>
      </c>
      <c r="R20" s="77">
        <v>9.0339999999999989</v>
      </c>
      <c r="S20" s="77">
        <v>4.3419999999999996</v>
      </c>
      <c r="T20" s="77">
        <v>1.968</v>
      </c>
      <c r="U20" s="77">
        <v>0.44</v>
      </c>
      <c r="V20" s="77">
        <v>0.48699999999999999</v>
      </c>
      <c r="W20" s="77">
        <v>4.3600000000000003</v>
      </c>
      <c r="X20" s="77">
        <v>4.4370000000000003</v>
      </c>
      <c r="Y20" s="77">
        <v>4.4020000000000001</v>
      </c>
      <c r="Z20" s="78"/>
      <c r="AA20" s="79">
        <f t="shared" si="2"/>
        <v>179.16799999999998</v>
      </c>
    </row>
    <row r="21" spans="1:27" ht="24.95" customHeight="1" x14ac:dyDescent="0.2">
      <c r="A21" s="75" t="s">
        <v>16</v>
      </c>
      <c r="B21" s="80">
        <v>10.987</v>
      </c>
      <c r="C21" s="81">
        <v>4.0599999999999996</v>
      </c>
      <c r="D21" s="81">
        <v>3.2789999999999999</v>
      </c>
      <c r="E21" s="81">
        <v>9.8350000000000009</v>
      </c>
      <c r="F21" s="81">
        <v>21.351000000000003</v>
      </c>
      <c r="G21" s="81">
        <v>21.614000000000001</v>
      </c>
      <c r="H21" s="81">
        <v>15.416</v>
      </c>
      <c r="I21" s="81">
        <v>8.1709999999999994</v>
      </c>
      <c r="J21" s="81">
        <v>3.88</v>
      </c>
      <c r="K21" s="81"/>
      <c r="L21" s="81">
        <v>58.204999999999998</v>
      </c>
      <c r="M21" s="81">
        <v>61.110999999999997</v>
      </c>
      <c r="N21" s="81">
        <v>60.968000000000004</v>
      </c>
      <c r="O21" s="81">
        <v>56.71</v>
      </c>
      <c r="P21" s="81">
        <v>27.140999999999998</v>
      </c>
      <c r="Q21" s="81">
        <v>32.884999999999998</v>
      </c>
      <c r="R21" s="81">
        <v>43.908999999999999</v>
      </c>
      <c r="S21" s="81">
        <v>37.35</v>
      </c>
      <c r="T21" s="81">
        <v>38.552999999999997</v>
      </c>
      <c r="U21" s="81">
        <v>38.259</v>
      </c>
      <c r="V21" s="81">
        <v>32.762</v>
      </c>
      <c r="W21" s="81">
        <v>18.254999999999999</v>
      </c>
      <c r="X21" s="81">
        <v>27.579000000000001</v>
      </c>
      <c r="Y21" s="81">
        <v>21.956000000000003</v>
      </c>
      <c r="Z21" s="78"/>
      <c r="AA21" s="79">
        <f t="shared" si="2"/>
        <v>654.23599999999988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15.724</v>
      </c>
      <c r="C25" s="88">
        <f t="shared" si="3"/>
        <v>8.7469999999999999</v>
      </c>
      <c r="D25" s="88">
        <f t="shared" si="3"/>
        <v>7.5569999999999995</v>
      </c>
      <c r="E25" s="88">
        <f t="shared" si="3"/>
        <v>14.634</v>
      </c>
      <c r="F25" s="88">
        <f t="shared" si="3"/>
        <v>25.980000000000004</v>
      </c>
      <c r="G25" s="88">
        <f t="shared" si="3"/>
        <v>27.577999999999999</v>
      </c>
      <c r="H25" s="88">
        <f t="shared" si="3"/>
        <v>19.886000000000003</v>
      </c>
      <c r="I25" s="88">
        <f t="shared" si="3"/>
        <v>14.793999999999999</v>
      </c>
      <c r="J25" s="88">
        <f t="shared" si="3"/>
        <v>9.9450000000000003</v>
      </c>
      <c r="K25" s="88">
        <f t="shared" si="3"/>
        <v>2.1</v>
      </c>
      <c r="L25" s="88">
        <f t="shared" si="3"/>
        <v>83.102000000000004</v>
      </c>
      <c r="M25" s="88">
        <f t="shared" si="3"/>
        <v>85.908000000000001</v>
      </c>
      <c r="N25" s="88">
        <f t="shared" si="3"/>
        <v>85.850999999999999</v>
      </c>
      <c r="O25" s="88">
        <f t="shared" si="3"/>
        <v>81.445000000000007</v>
      </c>
      <c r="P25" s="88">
        <f t="shared" si="3"/>
        <v>43.575000000000003</v>
      </c>
      <c r="Q25" s="88">
        <f t="shared" si="3"/>
        <v>38.184999999999995</v>
      </c>
      <c r="R25" s="88">
        <f t="shared" si="3"/>
        <v>56.887</v>
      </c>
      <c r="S25" s="88">
        <f t="shared" si="3"/>
        <v>41.692</v>
      </c>
      <c r="T25" s="88">
        <f t="shared" si="3"/>
        <v>40.521000000000001</v>
      </c>
      <c r="U25" s="88">
        <f t="shared" si="3"/>
        <v>38.698999999999998</v>
      </c>
      <c r="V25" s="88">
        <f t="shared" si="3"/>
        <v>33.249000000000002</v>
      </c>
      <c r="W25" s="88">
        <f t="shared" si="3"/>
        <v>22.614999999999998</v>
      </c>
      <c r="X25" s="88">
        <f t="shared" si="3"/>
        <v>32.015999999999998</v>
      </c>
      <c r="Y25" s="88">
        <f t="shared" si="3"/>
        <v>26.358000000000004</v>
      </c>
      <c r="Z25" s="89">
        <f t="shared" si="3"/>
        <v>0</v>
      </c>
      <c r="AA25" s="90">
        <f t="shared" si="3"/>
        <v>857.04799999999989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17.192</v>
      </c>
      <c r="C29" s="77">
        <v>16.600999999999999</v>
      </c>
      <c r="D29" s="77">
        <v>7.5570000000000004</v>
      </c>
      <c r="E29" s="77">
        <v>22.943000000000001</v>
      </c>
      <c r="F29" s="77">
        <v>36.688000000000002</v>
      </c>
      <c r="G29" s="77">
        <v>43.167999999999999</v>
      </c>
      <c r="H29" s="77">
        <v>38.494</v>
      </c>
      <c r="I29" s="77">
        <v>23.885999999999999</v>
      </c>
      <c r="J29" s="77">
        <v>9.9459999999999997</v>
      </c>
      <c r="K29" s="77">
        <v>21.748999999999999</v>
      </c>
      <c r="L29" s="77">
        <v>83.102000000000004</v>
      </c>
      <c r="M29" s="77">
        <v>85.908000000000001</v>
      </c>
      <c r="N29" s="77">
        <v>85.850999999999999</v>
      </c>
      <c r="O29" s="77">
        <v>81.444999999999993</v>
      </c>
      <c r="P29" s="77">
        <v>43.575000000000003</v>
      </c>
      <c r="Q29" s="77">
        <v>73.641000000000005</v>
      </c>
      <c r="R29" s="77">
        <v>83.819000000000003</v>
      </c>
      <c r="S29" s="77">
        <v>62.271999999999998</v>
      </c>
      <c r="T29" s="77">
        <v>60.82</v>
      </c>
      <c r="U29" s="77">
        <v>64.914000000000001</v>
      </c>
      <c r="V29" s="77">
        <v>59.097999999999999</v>
      </c>
      <c r="W29" s="77">
        <v>42.482999999999997</v>
      </c>
      <c r="X29" s="77">
        <v>56.686999999999998</v>
      </c>
      <c r="Y29" s="77">
        <v>52.316000000000003</v>
      </c>
      <c r="Z29" s="78"/>
      <c r="AA29" s="79">
        <f>SUM(B29:Z29)</f>
        <v>1174.155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17.192</v>
      </c>
      <c r="C31" s="62">
        <f t="shared" si="4"/>
        <v>16.600999999999999</v>
      </c>
      <c r="D31" s="62">
        <f t="shared" si="4"/>
        <v>7.5570000000000004</v>
      </c>
      <c r="E31" s="62">
        <f t="shared" si="4"/>
        <v>22.943000000000001</v>
      </c>
      <c r="F31" s="62">
        <f t="shared" si="4"/>
        <v>36.688000000000002</v>
      </c>
      <c r="G31" s="62">
        <f t="shared" si="4"/>
        <v>43.167999999999999</v>
      </c>
      <c r="H31" s="62">
        <f t="shared" si="4"/>
        <v>38.494</v>
      </c>
      <c r="I31" s="62">
        <f t="shared" si="4"/>
        <v>23.885999999999999</v>
      </c>
      <c r="J31" s="62">
        <f t="shared" si="4"/>
        <v>9.9459999999999997</v>
      </c>
      <c r="K31" s="62">
        <f t="shared" si="4"/>
        <v>21.748999999999999</v>
      </c>
      <c r="L31" s="62">
        <f t="shared" si="4"/>
        <v>83.102000000000004</v>
      </c>
      <c r="M31" s="62">
        <f t="shared" si="4"/>
        <v>85.908000000000001</v>
      </c>
      <c r="N31" s="62">
        <f t="shared" si="4"/>
        <v>85.850999999999999</v>
      </c>
      <c r="O31" s="62">
        <f t="shared" si="4"/>
        <v>81.444999999999993</v>
      </c>
      <c r="P31" s="62">
        <f t="shared" si="4"/>
        <v>43.575000000000003</v>
      </c>
      <c r="Q31" s="62">
        <f t="shared" si="4"/>
        <v>73.641000000000005</v>
      </c>
      <c r="R31" s="62">
        <f t="shared" si="4"/>
        <v>83.819000000000003</v>
      </c>
      <c r="S31" s="62">
        <f t="shared" si="4"/>
        <v>62.271999999999998</v>
      </c>
      <c r="T31" s="62">
        <f t="shared" si="4"/>
        <v>60.82</v>
      </c>
      <c r="U31" s="62">
        <f t="shared" si="4"/>
        <v>64.914000000000001</v>
      </c>
      <c r="V31" s="62">
        <f t="shared" si="4"/>
        <v>59.097999999999999</v>
      </c>
      <c r="W31" s="62">
        <f t="shared" si="4"/>
        <v>42.482999999999997</v>
      </c>
      <c r="X31" s="62">
        <f t="shared" si="4"/>
        <v>56.686999999999998</v>
      </c>
      <c r="Y31" s="62">
        <f t="shared" si="4"/>
        <v>52.316000000000003</v>
      </c>
      <c r="Z31" s="63">
        <f t="shared" si="4"/>
        <v>0</v>
      </c>
      <c r="AA31" s="64">
        <f t="shared" si="4"/>
        <v>1174.155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17.192</v>
      </c>
      <c r="C51" s="88">
        <f t="shared" si="10"/>
        <v>16.600999999999999</v>
      </c>
      <c r="D51" s="88">
        <f t="shared" si="10"/>
        <v>7.5569999999999995</v>
      </c>
      <c r="E51" s="88">
        <f t="shared" si="10"/>
        <v>22.943000000000001</v>
      </c>
      <c r="F51" s="88">
        <f t="shared" si="10"/>
        <v>36.688000000000002</v>
      </c>
      <c r="G51" s="88">
        <f t="shared" si="10"/>
        <v>43.167999999999999</v>
      </c>
      <c r="H51" s="88">
        <f t="shared" si="10"/>
        <v>38.494</v>
      </c>
      <c r="I51" s="88">
        <f t="shared" si="10"/>
        <v>23.885999999999996</v>
      </c>
      <c r="J51" s="88">
        <f t="shared" si="10"/>
        <v>9.9459999999999997</v>
      </c>
      <c r="K51" s="88">
        <f t="shared" si="10"/>
        <v>21.749000000000002</v>
      </c>
      <c r="L51" s="88">
        <f t="shared" si="10"/>
        <v>83.102000000000004</v>
      </c>
      <c r="M51" s="88">
        <f t="shared" si="10"/>
        <v>85.908000000000001</v>
      </c>
      <c r="N51" s="88">
        <f t="shared" si="10"/>
        <v>85.850999999999999</v>
      </c>
      <c r="O51" s="88">
        <f t="shared" si="10"/>
        <v>81.445000000000007</v>
      </c>
      <c r="P51" s="88">
        <f t="shared" si="10"/>
        <v>43.575000000000003</v>
      </c>
      <c r="Q51" s="88">
        <f t="shared" si="10"/>
        <v>73.640999999999991</v>
      </c>
      <c r="R51" s="88">
        <f t="shared" si="10"/>
        <v>83.819000000000003</v>
      </c>
      <c r="S51" s="88">
        <f t="shared" si="10"/>
        <v>62.272000000000006</v>
      </c>
      <c r="T51" s="88">
        <f t="shared" si="10"/>
        <v>60.82</v>
      </c>
      <c r="U51" s="88">
        <f t="shared" si="10"/>
        <v>64.914000000000001</v>
      </c>
      <c r="V51" s="88">
        <f t="shared" si="10"/>
        <v>59.097999999999999</v>
      </c>
      <c r="W51" s="88">
        <f t="shared" si="10"/>
        <v>42.482999999999997</v>
      </c>
      <c r="X51" s="88">
        <f t="shared" si="10"/>
        <v>56.686999999999998</v>
      </c>
      <c r="Y51" s="88">
        <f t="shared" si="10"/>
        <v>52.31600000000001</v>
      </c>
      <c r="Z51" s="89">
        <f t="shared" si="10"/>
        <v>0</v>
      </c>
      <c r="AA51" s="104">
        <f>SUM(B51:Z51)</f>
        <v>1174.155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-62.3</v>
      </c>
      <c r="T4" s="18"/>
      <c r="U4" s="18"/>
      <c r="V4" s="18"/>
      <c r="W4" s="18"/>
      <c r="X4" s="18"/>
      <c r="Y4" s="18"/>
      <c r="Z4" s="19"/>
      <c r="AA4" s="111">
        <f>SUM(B4:Z4)</f>
        <v>-62.3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62</v>
      </c>
      <c r="C7" s="117">
        <v>61</v>
      </c>
      <c r="D7" s="117">
        <v>61.48</v>
      </c>
      <c r="E7" s="117">
        <v>62</v>
      </c>
      <c r="F7" s="117">
        <v>62</v>
      </c>
      <c r="G7" s="117">
        <v>71</v>
      </c>
      <c r="H7" s="117">
        <v>85.5</v>
      </c>
      <c r="I7" s="117">
        <v>94.29</v>
      </c>
      <c r="J7" s="117">
        <v>75.599999999999994</v>
      </c>
      <c r="K7" s="117">
        <v>15</v>
      </c>
      <c r="L7" s="117">
        <v>0.37</v>
      </c>
      <c r="M7" s="117">
        <v>0.32</v>
      </c>
      <c r="N7" s="117">
        <v>0.27</v>
      </c>
      <c r="O7" s="117">
        <v>0.4</v>
      </c>
      <c r="P7" s="117">
        <v>20.36</v>
      </c>
      <c r="Q7" s="117">
        <v>60.1</v>
      </c>
      <c r="R7" s="117">
        <v>60.15</v>
      </c>
      <c r="S7" s="117">
        <v>99.19</v>
      </c>
      <c r="T7" s="117">
        <v>72.72</v>
      </c>
      <c r="U7" s="117">
        <v>112.48</v>
      </c>
      <c r="V7" s="117">
        <v>93.48</v>
      </c>
      <c r="W7" s="117">
        <v>92.17</v>
      </c>
      <c r="X7" s="117">
        <v>82.92</v>
      </c>
      <c r="Y7" s="117">
        <v>71.14</v>
      </c>
      <c r="Z7" s="118"/>
      <c r="AA7" s="119">
        <f>IF(SUM(B7:Z7)&lt;&gt;0,AVERAGEIF(B7:Z7,"&lt;&gt;"""),"")</f>
        <v>58.997500000000009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62.3</v>
      </c>
      <c r="T15" s="133"/>
      <c r="U15" s="133"/>
      <c r="V15" s="133"/>
      <c r="W15" s="133"/>
      <c r="X15" s="133"/>
      <c r="Y15" s="133"/>
      <c r="Z15" s="131"/>
      <c r="AA15" s="132">
        <f t="shared" si="0"/>
        <v>62.3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62.3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62.3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2024-03-24T14:19:59Z</dcterms:created>
  <dcterms:modified xsi:type="dcterms:W3CDTF">2024-03-24T14:20:00Z</dcterms:modified>
</cp:coreProperties>
</file>