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<sst xmlns="http://schemas.openxmlformats.org/spreadsheetml/2006/main" count="117" uniqueCount="53">
  <si>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23/03/2024 16:22:12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</si>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</sst>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92B5-4B0A-B266-EA5769EFC54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92B5-4B0A-B266-EA5769EFC54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20.048999999999999</c:v>
                </c:pt>
                <c:pt idx="1">
                  <c:v>101.503</c:v>
                </c:pt>
                <c:pt idx="2">
                  <c:v>106.583</c:v>
                </c:pt>
                <c:pt idx="4">
                  <c:v>64.938999999999993</c:v>
                </c:pt>
                <c:pt idx="5">
                  <c:v>86.667000000000002</c:v>
                </c:pt>
                <c:pt idx="17">
                  <c:v>244</c:v>
                </c:pt>
                <c:pt idx="18">
                  <c:v>25.922000000000001</c:v>
                </c:pt>
                <c:pt idx="19">
                  <c:v>42.408000000000001</c:v>
                </c:pt>
                <c:pt idx="20">
                  <c:v>32.367000000000004</c:v>
                </c:pt>
                <c:pt idx="21">
                  <c:v>21.238</c:v>
                </c:pt>
                <c:pt idx="22">
                  <c:v>30.689</c:v>
                </c:pt>
                <c:pt idx="23">
                  <c:v>10.32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2B5-4B0A-B266-EA5769EFC54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13.2</c:v>
                </c:pt>
                <c:pt idx="4">
                  <c:v>0</c:v>
                </c:pt>
                <c:pt idx="5">
                  <c:v>0</c:v>
                </c:pt>
                <c:pt idx="6">
                  <c:v>16.2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2.2000000000000002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2B5-4B0A-B266-EA5769EFC54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">
                  <c:v>7.0000000000000001E-3</c:v>
                </c:pt>
                <c:pt idx="2">
                  <c:v>0.92599999999999993</c:v>
                </c:pt>
                <c:pt idx="7">
                  <c:v>0.20300000000000001</c:v>
                </c:pt>
                <c:pt idx="8">
                  <c:v>97.799000000000007</c:v>
                </c:pt>
                <c:pt idx="9">
                  <c:v>263.29000000000002</c:v>
                </c:pt>
                <c:pt idx="10">
                  <c:v>323.99700000000001</c:v>
                </c:pt>
                <c:pt idx="11">
                  <c:v>269.55500000000001</c:v>
                </c:pt>
                <c:pt idx="12">
                  <c:v>388.39</c:v>
                </c:pt>
                <c:pt idx="13">
                  <c:v>423.22300000000001</c:v>
                </c:pt>
                <c:pt idx="14">
                  <c:v>318.25599999999997</c:v>
                </c:pt>
                <c:pt idx="15">
                  <c:v>184.29300000000001</c:v>
                </c:pt>
                <c:pt idx="16">
                  <c:v>1.9019999999999999</c:v>
                </c:pt>
                <c:pt idx="17">
                  <c:v>10.573000000000002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2B5-4B0A-B266-EA5769EFC54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92B5-4B0A-B266-EA5769EFC54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92B5-4B0A-B266-EA5769EFC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21.634999999999998</c:v>
                </c:pt>
                <c:pt idx="1">
                  <c:v>102.423</c:v>
                </c:pt>
                <c:pt idx="2">
                  <c:v>107.9</c:v>
                </c:pt>
                <c:pt idx="3">
                  <c:v>13.209999999999999</c:v>
                </c:pt>
                <c:pt idx="4">
                  <c:v>64.938999999999993</c:v>
                </c:pt>
                <c:pt idx="5">
                  <c:v>86.628999999999991</c:v>
                </c:pt>
                <c:pt idx="6">
                  <c:v>16.179000000000002</c:v>
                </c:pt>
                <c:pt idx="7">
                  <c:v>3.56</c:v>
                </c:pt>
                <c:pt idx="8">
                  <c:v>97.799000000000007</c:v>
                </c:pt>
                <c:pt idx="9">
                  <c:v>263.30099999999999</c:v>
                </c:pt>
                <c:pt idx="10">
                  <c:v>323.98599999999999</c:v>
                </c:pt>
                <c:pt idx="11">
                  <c:v>269.52800000000002</c:v>
                </c:pt>
                <c:pt idx="12">
                  <c:v>388.41999999999996</c:v>
                </c:pt>
                <c:pt idx="13">
                  <c:v>423.22500000000002</c:v>
                </c:pt>
                <c:pt idx="14">
                  <c:v>318.233</c:v>
                </c:pt>
                <c:pt idx="15">
                  <c:v>184.26599999999993</c:v>
                </c:pt>
                <c:pt idx="16">
                  <c:v>4.0680000000000005</c:v>
                </c:pt>
                <c:pt idx="17">
                  <c:v>254.6</c:v>
                </c:pt>
                <c:pt idx="18">
                  <c:v>25.921999999999997</c:v>
                </c:pt>
                <c:pt idx="19">
                  <c:v>42.408000000000001</c:v>
                </c:pt>
                <c:pt idx="20">
                  <c:v>32.366999999999997</c:v>
                </c:pt>
                <c:pt idx="21">
                  <c:v>21.238</c:v>
                </c:pt>
                <c:pt idx="22">
                  <c:v>31.543999999999997</c:v>
                </c:pt>
                <c:pt idx="23">
                  <c:v>11.032999999999999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2B5-4B0A-B266-EA5769EFC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71.06</c:v>
                </c:pt>
                <c:pt idx="1">
                  <c:v>78.03</c:v>
                </c:pt>
                <c:pt idx="2">
                  <c:v>77.39</c:v>
                </c:pt>
                <c:pt idx="3">
                  <c:v>59</c:v>
                </c:pt>
                <c:pt idx="4">
                  <c:v>68.39</c:v>
                </c:pt>
                <c:pt idx="5">
                  <c:v>75</c:v>
                </c:pt>
                <c:pt idx="6">
                  <c:v>75</c:v>
                </c:pt>
                <c:pt idx="7">
                  <c:v>10.01</c:v>
                </c:pt>
                <c:pt idx="8">
                  <c:v>-1.99</c:v>
                </c:pt>
                <c:pt idx="9">
                  <c:v>-0.56999999999999995</c:v>
                </c:pt>
                <c:pt idx="10">
                  <c:v>-1.99</c:v>
                </c:pt>
                <c:pt idx="11">
                  <c:v>-2</c:v>
                </c:pt>
                <c:pt idx="12">
                  <c:v>-2</c:v>
                </c:pt>
                <c:pt idx="13">
                  <c:v>0</c:v>
                </c:pt>
                <c:pt idx="14">
                  <c:v>-2</c:v>
                </c:pt>
                <c:pt idx="15">
                  <c:v>0</c:v>
                </c:pt>
                <c:pt idx="16">
                  <c:v>46</c:v>
                </c:pt>
                <c:pt idx="17">
                  <c:v>87.77</c:v>
                </c:pt>
                <c:pt idx="18">
                  <c:v>69.06</c:v>
                </c:pt>
                <c:pt idx="19">
                  <c:v>69.930000000000007</c:v>
                </c:pt>
                <c:pt idx="20">
                  <c:v>72</c:v>
                </c:pt>
                <c:pt idx="21">
                  <c:v>69</c:v>
                </c:pt>
                <c:pt idx="22">
                  <c:v>65</c:v>
                </c:pt>
                <c:pt idx="23">
                  <c:v>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2B5-4B0A-B266-EA5769EFC5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D37" sqref="AD37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21.634999999999998</v>
      </c>
      <c r="C4" s="18">
        <v>102.41</v>
      </c>
      <c r="D4" s="18">
        <v>107.896</v>
      </c>
      <c r="E4" s="18">
        <v>13.2</v>
      </c>
      <c r="F4" s="18">
        <v>64.938999999999993</v>
      </c>
      <c r="G4" s="18">
        <v>86.667000000000002</v>
      </c>
      <c r="H4" s="18">
        <v>16.2</v>
      </c>
      <c r="I4" s="18">
        <v>3.5599999999999996</v>
      </c>
      <c r="J4" s="18">
        <v>97.799000000000007</v>
      </c>
      <c r="K4" s="18">
        <v>263.29000000000002</v>
      </c>
      <c r="L4" s="18">
        <v>323.99700000000001</v>
      </c>
      <c r="M4" s="18">
        <v>269.55500000000001</v>
      </c>
      <c r="N4" s="18">
        <v>388.39</v>
      </c>
      <c r="O4" s="18">
        <v>423.22300000000001</v>
      </c>
      <c r="P4" s="18">
        <v>318.25599999999997</v>
      </c>
      <c r="Q4" s="18">
        <v>184.29300000000001</v>
      </c>
      <c r="R4" s="18">
        <v>4.1020000000000003</v>
      </c>
      <c r="S4" s="18">
        <v>254.61400000000003</v>
      </c>
      <c r="T4" s="18">
        <v>25.922000000000001</v>
      </c>
      <c r="U4" s="18">
        <v>42.408000000000001</v>
      </c>
      <c r="V4" s="18">
        <v>32.367000000000004</v>
      </c>
      <c r="W4" s="18">
        <v>21.238</v>
      </c>
      <c r="X4" s="18">
        <v>31.544</v>
      </c>
      <c r="Y4" s="18">
        <v>11.032999999999999</v>
      </c>
      <c r="Z4" s="19"/>
      <c r="AA4" s="20">
        <f>SUM(B4:Z4)</f>
        <v>3108.5379999999996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71.06</v>
      </c>
      <c r="C7" s="28">
        <v>78.03</v>
      </c>
      <c r="D7" s="28">
        <v>77.39</v>
      </c>
      <c r="E7" s="28">
        <v>59</v>
      </c>
      <c r="F7" s="28">
        <v>68.39</v>
      </c>
      <c r="G7" s="28">
        <v>75</v>
      </c>
      <c r="H7" s="28">
        <v>75</v>
      </c>
      <c r="I7" s="28">
        <v>10.01</v>
      </c>
      <c r="J7" s="28">
        <v>-1.99</v>
      </c>
      <c r="K7" s="28">
        <v>-0.56999999999999995</v>
      </c>
      <c r="L7" s="28">
        <v>-1.99</v>
      </c>
      <c r="M7" s="28">
        <v>-2</v>
      </c>
      <c r="N7" s="28">
        <v>-2</v>
      </c>
      <c r="O7" s="28">
        <v>0</v>
      </c>
      <c r="P7" s="28">
        <v>-2</v>
      </c>
      <c r="Q7" s="28">
        <v>0</v>
      </c>
      <c r="R7" s="28">
        <v>46</v>
      </c>
      <c r="S7" s="28">
        <v>87.77</v>
      </c>
      <c r="T7" s="28">
        <v>69.06</v>
      </c>
      <c r="U7" s="28">
        <v>69.930000000000007</v>
      </c>
      <c r="V7" s="28">
        <v>72</v>
      </c>
      <c r="W7" s="28">
        <v>69</v>
      </c>
      <c r="X7" s="28">
        <v>65</v>
      </c>
      <c r="Y7" s="28">
        <v>62</v>
      </c>
      <c r="Z7" s="29"/>
      <c r="AA7" s="30">
        <f>IF(SUM(B7:Z7)&lt;&gt;0,AVERAGEIF(B7:Z7,"&lt;&gt;"""),"")</f>
        <v>43.503749999999997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20.048999999999999</v>
      </c>
      <c r="C12" s="52">
        <v>101.503</v>
      </c>
      <c r="D12" s="52">
        <v>106.583</v>
      </c>
      <c r="E12" s="52"/>
      <c r="F12" s="52">
        <v>64.938999999999993</v>
      </c>
      <c r="G12" s="52">
        <v>86.667000000000002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244</v>
      </c>
      <c r="T12" s="52">
        <v>25.922000000000001</v>
      </c>
      <c r="U12" s="52">
        <v>42.408000000000001</v>
      </c>
      <c r="V12" s="52">
        <v>32.367000000000004</v>
      </c>
      <c r="W12" s="52">
        <v>21.238</v>
      </c>
      <c r="X12" s="52">
        <v>30.689</v>
      </c>
      <c r="Y12" s="52">
        <v>10.32</v>
      </c>
      <c r="Z12" s="53"/>
      <c r="AA12" s="54">
        <f t="shared" si="0"/>
        <v>786.68499999999995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>
        <v>7.0000000000000001E-3</v>
      </c>
      <c r="D14" s="57">
        <v>0.92599999999999993</v>
      </c>
      <c r="E14" s="57"/>
      <c r="F14" s="57"/>
      <c r="G14" s="57"/>
      <c r="H14" s="57"/>
      <c r="I14" s="57">
        <v>0.20300000000000001</v>
      </c>
      <c r="J14" s="57">
        <v>97.799000000000007</v>
      </c>
      <c r="K14" s="57">
        <v>263.29000000000002</v>
      </c>
      <c r="L14" s="57">
        <v>323.99700000000001</v>
      </c>
      <c r="M14" s="57">
        <v>269.55500000000001</v>
      </c>
      <c r="N14" s="57">
        <v>388.39</v>
      </c>
      <c r="O14" s="57">
        <v>423.22300000000001</v>
      </c>
      <c r="P14" s="57">
        <v>318.25599999999997</v>
      </c>
      <c r="Q14" s="57">
        <v>184.29300000000001</v>
      </c>
      <c r="R14" s="57">
        <v>1.9019999999999999</v>
      </c>
      <c r="S14" s="57">
        <v>10.573000000000002</v>
      </c>
      <c r="T14" s="57"/>
      <c r="U14" s="57"/>
      <c r="V14" s="57"/>
      <c r="W14" s="57"/>
      <c r="X14" s="57"/>
      <c r="Y14" s="57"/>
      <c r="Z14" s="58"/>
      <c r="AA14" s="59">
        <f t="shared" si="0"/>
        <v>2282.4139999999998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20.048999999999999</v>
      </c>
      <c r="C16" s="62">
        <f t="shared" ref="C16:Z16" si="1">IF(LEN(C$2)&gt;0,SUM(C10:C15),"")</f>
        <v>101.51</v>
      </c>
      <c r="D16" s="62">
        <f t="shared" si="1"/>
        <v>107.509</v>
      </c>
      <c r="E16" s="62">
        <f t="shared" si="1"/>
        <v>0</v>
      </c>
      <c r="F16" s="62">
        <f t="shared" si="1"/>
        <v>64.938999999999993</v>
      </c>
      <c r="G16" s="62">
        <f t="shared" si="1"/>
        <v>86.667000000000002</v>
      </c>
      <c r="H16" s="62">
        <f t="shared" si="1"/>
        <v>0</v>
      </c>
      <c r="I16" s="62">
        <f t="shared" si="1"/>
        <v>0.20300000000000001</v>
      </c>
      <c r="J16" s="62">
        <f t="shared" si="1"/>
        <v>97.799000000000007</v>
      </c>
      <c r="K16" s="62">
        <f t="shared" si="1"/>
        <v>263.29000000000002</v>
      </c>
      <c r="L16" s="62">
        <f t="shared" si="1"/>
        <v>323.99700000000001</v>
      </c>
      <c r="M16" s="62">
        <f t="shared" si="1"/>
        <v>269.55500000000001</v>
      </c>
      <c r="N16" s="62">
        <f t="shared" si="1"/>
        <v>388.39</v>
      </c>
      <c r="O16" s="62">
        <f t="shared" si="1"/>
        <v>423.22300000000001</v>
      </c>
      <c r="P16" s="62">
        <f t="shared" si="1"/>
        <v>318.25599999999997</v>
      </c>
      <c r="Q16" s="62">
        <f t="shared" si="1"/>
        <v>184.29300000000001</v>
      </c>
      <c r="R16" s="62">
        <f t="shared" si="1"/>
        <v>1.9019999999999999</v>
      </c>
      <c r="S16" s="62">
        <f t="shared" si="1"/>
        <v>254.57300000000001</v>
      </c>
      <c r="T16" s="62">
        <f t="shared" si="1"/>
        <v>25.922000000000001</v>
      </c>
      <c r="U16" s="62">
        <f t="shared" si="1"/>
        <v>42.408000000000001</v>
      </c>
      <c r="V16" s="62">
        <f t="shared" si="1"/>
        <v>32.367000000000004</v>
      </c>
      <c r="W16" s="62">
        <f t="shared" si="1"/>
        <v>21.238</v>
      </c>
      <c r="X16" s="62">
        <f t="shared" si="1"/>
        <v>30.689</v>
      </c>
      <c r="Y16" s="62">
        <f t="shared" si="1"/>
        <v>10.32</v>
      </c>
      <c r="Z16" s="63" t="str">
        <f t="shared" si="1"/>
        <v/>
      </c>
      <c r="AA16" s="64">
        <f>SUM(AA10:AA15)</f>
        <v>3069.0989999999997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1.5860000000000001</v>
      </c>
      <c r="C21" s="81">
        <v>0.9</v>
      </c>
      <c r="D21" s="81">
        <v>0.38700000000000001</v>
      </c>
      <c r="E21" s="81"/>
      <c r="F21" s="81"/>
      <c r="G21" s="81"/>
      <c r="H21" s="81"/>
      <c r="I21" s="81">
        <v>3.3570000000000002</v>
      </c>
      <c r="J21" s="81"/>
      <c r="K21" s="81"/>
      <c r="L21" s="81"/>
      <c r="M21" s="81"/>
      <c r="N21" s="81"/>
      <c r="O21" s="81"/>
      <c r="P21" s="81"/>
      <c r="Q21" s="81"/>
      <c r="R21" s="81"/>
      <c r="S21" s="81">
        <v>4.1000000000000002E-2</v>
      </c>
      <c r="T21" s="81"/>
      <c r="U21" s="81"/>
      <c r="V21" s="81"/>
      <c r="W21" s="81"/>
      <c r="X21" s="81">
        <v>0.85499999999999998</v>
      </c>
      <c r="Y21" s="81">
        <v>0.71299999999999997</v>
      </c>
      <c r="Z21" s="78"/>
      <c r="AA21" s="79">
        <f t="shared" si="2"/>
        <v>7.8390000000000013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1.5860000000000001</v>
      </c>
      <c r="C25" s="88">
        <f t="shared" ref="C25:Z25" si="3">IF(LEN(C$2)&gt;0,SUM(C19:C24),"")</f>
        <v>0.9</v>
      </c>
      <c r="D25" s="88">
        <f t="shared" si="3"/>
        <v>0.38700000000000001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3.3570000000000002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4.1000000000000002E-2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0.85499999999999998</v>
      </c>
      <c r="Y25" s="88">
        <f t="shared" si="3"/>
        <v>0.71299999999999997</v>
      </c>
      <c r="Z25" s="89" t="str">
        <f t="shared" si="3"/>
        <v/>
      </c>
      <c r="AA25" s="90">
        <f>SUM(AA19:AA24)</f>
        <v>7.8390000000000013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21.635000000000002</v>
      </c>
      <c r="C29" s="77">
        <v>102.41</v>
      </c>
      <c r="D29" s="77">
        <v>107.896</v>
      </c>
      <c r="E29" s="77"/>
      <c r="F29" s="77">
        <v>64.938999999999993</v>
      </c>
      <c r="G29" s="77">
        <v>86.667000000000002</v>
      </c>
      <c r="H29" s="77"/>
      <c r="I29" s="77">
        <v>3.56</v>
      </c>
      <c r="J29" s="77">
        <v>97.799000000000007</v>
      </c>
      <c r="K29" s="77">
        <v>263.29000000000002</v>
      </c>
      <c r="L29" s="77">
        <v>323.99700000000001</v>
      </c>
      <c r="M29" s="77">
        <v>269.55500000000001</v>
      </c>
      <c r="N29" s="77">
        <v>388.39</v>
      </c>
      <c r="O29" s="77">
        <v>423.22300000000001</v>
      </c>
      <c r="P29" s="77">
        <v>318.25599999999997</v>
      </c>
      <c r="Q29" s="77">
        <v>184.29300000000001</v>
      </c>
      <c r="R29" s="77">
        <v>1.9019999999999999</v>
      </c>
      <c r="S29" s="77">
        <v>254.614</v>
      </c>
      <c r="T29" s="77">
        <v>25.922000000000001</v>
      </c>
      <c r="U29" s="77">
        <v>42.408000000000001</v>
      </c>
      <c r="V29" s="77">
        <v>32.366999999999997</v>
      </c>
      <c r="W29" s="77">
        <v>21.238</v>
      </c>
      <c r="X29" s="77">
        <v>31.544</v>
      </c>
      <c r="Y29" s="77">
        <v>11.032999999999999</v>
      </c>
      <c r="Z29" s="78"/>
      <c r="AA29" s="79">
        <f>SUM(B29:Z29)</f>
        <v>3076.9380000000001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21.635000000000002</v>
      </c>
      <c r="C31" s="62">
        <f t="shared" ref="C31:Z31" si="4">IF(LEN(C$2)&gt;0,SUM(C28:C30),"")</f>
        <v>102.41</v>
      </c>
      <c r="D31" s="62">
        <f t="shared" si="4"/>
        <v>107.896</v>
      </c>
      <c r="E31" s="62">
        <f t="shared" si="4"/>
        <v>0</v>
      </c>
      <c r="F31" s="62">
        <f t="shared" si="4"/>
        <v>64.938999999999993</v>
      </c>
      <c r="G31" s="62">
        <f t="shared" si="4"/>
        <v>86.667000000000002</v>
      </c>
      <c r="H31" s="62">
        <f t="shared" si="4"/>
        <v>0</v>
      </c>
      <c r="I31" s="62">
        <f t="shared" si="4"/>
        <v>3.56</v>
      </c>
      <c r="J31" s="62">
        <f t="shared" si="4"/>
        <v>97.799000000000007</v>
      </c>
      <c r="K31" s="62">
        <f t="shared" si="4"/>
        <v>263.29000000000002</v>
      </c>
      <c r="L31" s="62">
        <f t="shared" si="4"/>
        <v>323.99700000000001</v>
      </c>
      <c r="M31" s="62">
        <f t="shared" si="4"/>
        <v>269.55500000000001</v>
      </c>
      <c r="N31" s="62">
        <f t="shared" si="4"/>
        <v>388.39</v>
      </c>
      <c r="O31" s="62">
        <f t="shared" si="4"/>
        <v>423.22300000000001</v>
      </c>
      <c r="P31" s="62">
        <f t="shared" si="4"/>
        <v>318.25599999999997</v>
      </c>
      <c r="Q31" s="62">
        <f t="shared" si="4"/>
        <v>184.29300000000001</v>
      </c>
      <c r="R31" s="62">
        <f t="shared" si="4"/>
        <v>1.9019999999999999</v>
      </c>
      <c r="S31" s="62">
        <f t="shared" si="4"/>
        <v>254.614</v>
      </c>
      <c r="T31" s="62">
        <f t="shared" si="4"/>
        <v>25.922000000000001</v>
      </c>
      <c r="U31" s="62">
        <f t="shared" si="4"/>
        <v>42.408000000000001</v>
      </c>
      <c r="V31" s="62">
        <f t="shared" si="4"/>
        <v>32.366999999999997</v>
      </c>
      <c r="W31" s="62">
        <f t="shared" si="4"/>
        <v>21.238</v>
      </c>
      <c r="X31" s="62">
        <f t="shared" si="4"/>
        <v>31.544</v>
      </c>
      <c r="Y31" s="62">
        <f t="shared" si="4"/>
        <v>11.032999999999999</v>
      </c>
      <c r="Z31" s="63" t="str">
        <f t="shared" si="4"/>
        <v/>
      </c>
      <c r="AA31" s="64">
        <f>SUM(AA28:AA30)</f>
        <v>3076.9380000000001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13.2</v>
      </c>
      <c r="F38" s="99"/>
      <c r="G38" s="99"/>
      <c r="H38" s="99">
        <v>16.2</v>
      </c>
      <c r="I38" s="99"/>
      <c r="J38" s="99"/>
      <c r="K38" s="99"/>
      <c r="L38" s="99"/>
      <c r="M38" s="99"/>
      <c r="N38" s="99"/>
      <c r="O38" s="99"/>
      <c r="P38" s="99"/>
      <c r="Q38" s="99"/>
      <c r="R38" s="99">
        <v>2.2000000000000002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31.599999999999998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13.2</v>
      </c>
      <c r="F39" s="88">
        <f t="shared" si="6"/>
        <v>0</v>
      </c>
      <c r="G39" s="88">
        <f t="shared" si="6"/>
        <v>0</v>
      </c>
      <c r="H39" s="88">
        <f t="shared" si="6"/>
        <v>16.2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2.2000000000000002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31.599999999999998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13.2</v>
      </c>
      <c r="F46" s="99"/>
      <c r="G46" s="99"/>
      <c r="H46" s="99">
        <v>16.2</v>
      </c>
      <c r="I46" s="99"/>
      <c r="J46" s="99"/>
      <c r="K46" s="99"/>
      <c r="L46" s="99"/>
      <c r="M46" s="99"/>
      <c r="N46" s="99"/>
      <c r="O46" s="99"/>
      <c r="P46" s="99"/>
      <c r="Q46" s="99"/>
      <c r="R46" s="99">
        <v>2.2000000000000002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31.599999999999998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13.2</v>
      </c>
      <c r="F48" s="88">
        <f t="shared" si="8"/>
        <v>0</v>
      </c>
      <c r="G48" s="88">
        <f t="shared" si="8"/>
        <v>0</v>
      </c>
      <c r="H48" s="88">
        <f t="shared" si="8"/>
        <v>16.2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2.2000000000000002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31.599999999999998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21.634999999999998</v>
      </c>
      <c r="C51" s="88">
        <f t="shared" si="10"/>
        <v>102.41000000000001</v>
      </c>
      <c r="D51" s="88">
        <f t="shared" si="10"/>
        <v>107.896</v>
      </c>
      <c r="E51" s="88">
        <f t="shared" si="10"/>
        <v>13.2</v>
      </c>
      <c r="F51" s="88">
        <f t="shared" si="10"/>
        <v>64.938999999999993</v>
      </c>
      <c r="G51" s="88">
        <f t="shared" si="10"/>
        <v>86.667000000000002</v>
      </c>
      <c r="H51" s="88">
        <f t="shared" si="10"/>
        <v>16.2</v>
      </c>
      <c r="I51" s="88">
        <f t="shared" si="10"/>
        <v>3.56</v>
      </c>
      <c r="J51" s="88">
        <f t="shared" si="10"/>
        <v>97.799000000000007</v>
      </c>
      <c r="K51" s="88">
        <f t="shared" si="10"/>
        <v>263.29000000000002</v>
      </c>
      <c r="L51" s="88">
        <f t="shared" si="10"/>
        <v>323.99700000000001</v>
      </c>
      <c r="M51" s="88">
        <f t="shared" si="10"/>
        <v>269.55500000000001</v>
      </c>
      <c r="N51" s="88">
        <f t="shared" si="10"/>
        <v>388.39</v>
      </c>
      <c r="O51" s="88">
        <f t="shared" si="10"/>
        <v>423.22300000000001</v>
      </c>
      <c r="P51" s="88">
        <f t="shared" si="10"/>
        <v>318.25599999999997</v>
      </c>
      <c r="Q51" s="88">
        <f t="shared" si="10"/>
        <v>184.29300000000001</v>
      </c>
      <c r="R51" s="88">
        <f t="shared" si="10"/>
        <v>4.1020000000000003</v>
      </c>
      <c r="S51" s="88">
        <f t="shared" si="10"/>
        <v>254.614</v>
      </c>
      <c r="T51" s="88">
        <f t="shared" si="10"/>
        <v>25.922000000000001</v>
      </c>
      <c r="U51" s="88">
        <f t="shared" si="10"/>
        <v>42.408000000000001</v>
      </c>
      <c r="V51" s="88">
        <f t="shared" si="10"/>
        <v>32.367000000000004</v>
      </c>
      <c r="W51" s="88">
        <f t="shared" si="10"/>
        <v>21.238</v>
      </c>
      <c r="X51" s="88">
        <f t="shared" si="10"/>
        <v>31.544</v>
      </c>
      <c r="Y51" s="88">
        <f t="shared" si="10"/>
        <v>11.032999999999999</v>
      </c>
      <c r="Z51" s="89" t="str">
        <f t="shared" si="10"/>
        <v/>
      </c>
      <c r="AA51" s="104">
        <f>SUM(B51:Z51)</f>
        <v>3108.5379999999996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21.634999999999998</v>
      </c>
      <c r="C4" s="18">
        <v>102.423</v>
      </c>
      <c r="D4" s="18">
        <v>107.9</v>
      </c>
      <c r="E4" s="18">
        <v>13.209999999999999</v>
      </c>
      <c r="F4" s="18">
        <v>64.938999999999993</v>
      </c>
      <c r="G4" s="18">
        <v>86.628999999999991</v>
      </c>
      <c r="H4" s="18">
        <v>16.179000000000002</v>
      </c>
      <c r="I4" s="18">
        <v>3.56</v>
      </c>
      <c r="J4" s="18">
        <v>97.799000000000007</v>
      </c>
      <c r="K4" s="18">
        <v>263.30099999999999</v>
      </c>
      <c r="L4" s="18">
        <v>323.98599999999999</v>
      </c>
      <c r="M4" s="18">
        <v>269.52800000000002</v>
      </c>
      <c r="N4" s="18">
        <v>388.41999999999996</v>
      </c>
      <c r="O4" s="18">
        <v>423.22500000000002</v>
      </c>
      <c r="P4" s="18">
        <v>318.233</v>
      </c>
      <c r="Q4" s="18">
        <v>184.26599999999993</v>
      </c>
      <c r="R4" s="18">
        <v>4.0680000000000005</v>
      </c>
      <c r="S4" s="18">
        <v>254.6</v>
      </c>
      <c r="T4" s="18">
        <v>25.921999999999997</v>
      </c>
      <c r="U4" s="18">
        <v>42.408000000000001</v>
      </c>
      <c r="V4" s="18">
        <v>32.366999999999997</v>
      </c>
      <c r="W4" s="18">
        <v>21.238</v>
      </c>
      <c r="X4" s="18">
        <v>31.543999999999997</v>
      </c>
      <c r="Y4" s="18">
        <v>11.032999999999999</v>
      </c>
      <c r="Z4" s="19"/>
      <c r="AA4" s="20">
        <f>SUM(B4:Z4)</f>
        <v>3108.413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71.06</v>
      </c>
      <c r="C7" s="28">
        <v>78.03</v>
      </c>
      <c r="D7" s="28">
        <v>77.39</v>
      </c>
      <c r="E7" s="28">
        <v>59</v>
      </c>
      <c r="F7" s="28">
        <v>68.39</v>
      </c>
      <c r="G7" s="28">
        <v>75</v>
      </c>
      <c r="H7" s="28">
        <v>75</v>
      </c>
      <c r="I7" s="28">
        <v>10.01</v>
      </c>
      <c r="J7" s="28">
        <v>-1.99</v>
      </c>
      <c r="K7" s="28">
        <v>-0.56999999999999995</v>
      </c>
      <c r="L7" s="28">
        <v>-1.99</v>
      </c>
      <c r="M7" s="28">
        <v>-2</v>
      </c>
      <c r="N7" s="28">
        <v>-2</v>
      </c>
      <c r="O7" s="28">
        <v>0</v>
      </c>
      <c r="P7" s="28">
        <v>-2</v>
      </c>
      <c r="Q7" s="28">
        <v>0</v>
      </c>
      <c r="R7" s="28">
        <v>46</v>
      </c>
      <c r="S7" s="28">
        <v>87.77</v>
      </c>
      <c r="T7" s="28">
        <v>69.06</v>
      </c>
      <c r="U7" s="28">
        <v>69.930000000000007</v>
      </c>
      <c r="V7" s="28">
        <v>72</v>
      </c>
      <c r="W7" s="28">
        <v>69</v>
      </c>
      <c r="X7" s="28">
        <v>65</v>
      </c>
      <c r="Y7" s="28">
        <v>62</v>
      </c>
      <c r="Z7" s="29"/>
      <c r="AA7" s="30">
        <f>IF(SUM(B7:Z7)&lt;&gt;0,AVERAGEIF(B7:Z7,"&lt;&gt;"""),"")</f>
        <v>43.503749999999997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3.2759999999999998</v>
      </c>
      <c r="C14" s="57">
        <v>4.0869999999999997</v>
      </c>
      <c r="D14" s="57"/>
      <c r="E14" s="57">
        <v>6.1359999999999992</v>
      </c>
      <c r="F14" s="57">
        <v>5.5049999999999999</v>
      </c>
      <c r="G14" s="57">
        <v>4.5580000000000007</v>
      </c>
      <c r="H14" s="57">
        <v>11.103000000000002</v>
      </c>
      <c r="I14" s="57">
        <v>1.46</v>
      </c>
      <c r="J14" s="57">
        <v>59.524000000000001</v>
      </c>
      <c r="K14" s="57">
        <v>49.433</v>
      </c>
      <c r="L14" s="57">
        <v>70.740999999999985</v>
      </c>
      <c r="M14" s="57">
        <v>72.51400000000001</v>
      </c>
      <c r="N14" s="57">
        <v>71.584000000000003</v>
      </c>
      <c r="O14" s="57">
        <v>35.031999999999996</v>
      </c>
      <c r="P14" s="57">
        <v>63.910000000000004</v>
      </c>
      <c r="Q14" s="57">
        <v>28.247</v>
      </c>
      <c r="R14" s="57">
        <v>2.8850000000000002</v>
      </c>
      <c r="S14" s="57"/>
      <c r="T14" s="57">
        <v>13.768000000000001</v>
      </c>
      <c r="U14" s="57">
        <v>18.594000000000001</v>
      </c>
      <c r="V14" s="57">
        <v>9.152000000000001</v>
      </c>
      <c r="W14" s="57">
        <v>4.2130000000000001</v>
      </c>
      <c r="X14" s="57">
        <v>4.3380000000000001</v>
      </c>
      <c r="Y14" s="57">
        <v>2.7229999999999999</v>
      </c>
      <c r="Z14" s="58"/>
      <c r="AA14" s="59">
        <f t="shared" si="0"/>
        <v>542.78300000000002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3.2759999999999998</v>
      </c>
      <c r="C16" s="62">
        <f t="shared" ref="C16:Z16" si="1">IF(LEN(C$2)&gt;0,SUM(C10:C15),"")</f>
        <v>4.0869999999999997</v>
      </c>
      <c r="D16" s="62">
        <f t="shared" si="1"/>
        <v>0</v>
      </c>
      <c r="E16" s="62">
        <f t="shared" si="1"/>
        <v>6.1359999999999992</v>
      </c>
      <c r="F16" s="62">
        <f t="shared" si="1"/>
        <v>5.5049999999999999</v>
      </c>
      <c r="G16" s="62">
        <f t="shared" si="1"/>
        <v>4.5580000000000007</v>
      </c>
      <c r="H16" s="62">
        <f t="shared" si="1"/>
        <v>11.103000000000002</v>
      </c>
      <c r="I16" s="62">
        <f t="shared" si="1"/>
        <v>1.46</v>
      </c>
      <c r="J16" s="62">
        <f t="shared" si="1"/>
        <v>59.524000000000001</v>
      </c>
      <c r="K16" s="62">
        <f t="shared" si="1"/>
        <v>49.433</v>
      </c>
      <c r="L16" s="62">
        <f t="shared" si="1"/>
        <v>70.740999999999985</v>
      </c>
      <c r="M16" s="62">
        <f t="shared" si="1"/>
        <v>72.51400000000001</v>
      </c>
      <c r="N16" s="62">
        <f t="shared" si="1"/>
        <v>71.584000000000003</v>
      </c>
      <c r="O16" s="62">
        <f t="shared" si="1"/>
        <v>35.031999999999996</v>
      </c>
      <c r="P16" s="62">
        <f t="shared" si="1"/>
        <v>63.910000000000004</v>
      </c>
      <c r="Q16" s="62">
        <f t="shared" si="1"/>
        <v>28.247</v>
      </c>
      <c r="R16" s="62">
        <f t="shared" si="1"/>
        <v>2.8850000000000002</v>
      </c>
      <c r="S16" s="62">
        <f t="shared" si="1"/>
        <v>0</v>
      </c>
      <c r="T16" s="62">
        <f t="shared" si="1"/>
        <v>13.768000000000001</v>
      </c>
      <c r="U16" s="62">
        <f t="shared" si="1"/>
        <v>18.594000000000001</v>
      </c>
      <c r="V16" s="62">
        <f t="shared" si="1"/>
        <v>9.152000000000001</v>
      </c>
      <c r="W16" s="62">
        <f t="shared" si="1"/>
        <v>4.2130000000000001</v>
      </c>
      <c r="X16" s="62">
        <f t="shared" si="1"/>
        <v>4.3380000000000001</v>
      </c>
      <c r="Y16" s="62">
        <f t="shared" si="1"/>
        <v>2.7229999999999999</v>
      </c>
      <c r="Z16" s="63" t="str">
        <f t="shared" si="1"/>
        <v/>
      </c>
      <c r="AA16" s="64">
        <f>SUM(AA10:AA15)</f>
        <v>542.78300000000002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2.2999999999999998</v>
      </c>
      <c r="I19" s="72">
        <v>2.1</v>
      </c>
      <c r="J19" s="72">
        <v>2.1</v>
      </c>
      <c r="K19" s="72">
        <v>2.1</v>
      </c>
      <c r="L19" s="72">
        <v>2.1</v>
      </c>
      <c r="M19" s="72">
        <v>2.1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21.8</v>
      </c>
    </row>
    <row r="20" spans="1:27" ht="24.95" customHeight="1" x14ac:dyDescent="0.2">
      <c r="A20" s="75" t="s">
        <v>15</v>
      </c>
      <c r="B20" s="76">
        <v>7.8929999999999998</v>
      </c>
      <c r="C20" s="77">
        <v>0.40500000000000003</v>
      </c>
      <c r="D20" s="77"/>
      <c r="E20" s="77">
        <v>0.46200000000000002</v>
      </c>
      <c r="F20" s="77">
        <v>0.43</v>
      </c>
      <c r="G20" s="77">
        <v>0.47199999999999998</v>
      </c>
      <c r="H20" s="77">
        <v>0.46899999999999997</v>
      </c>
      <c r="I20" s="77"/>
      <c r="J20" s="77">
        <v>12.513</v>
      </c>
      <c r="K20" s="77">
        <v>12.120000000000001</v>
      </c>
      <c r="L20" s="77">
        <v>12.112</v>
      </c>
      <c r="M20" s="77">
        <v>11.853</v>
      </c>
      <c r="N20" s="77">
        <v>11.895</v>
      </c>
      <c r="O20" s="77">
        <v>11.953000000000001</v>
      </c>
      <c r="P20" s="77">
        <v>11.879999999999999</v>
      </c>
      <c r="Q20" s="77">
        <v>11.985999999999999</v>
      </c>
      <c r="R20" s="77">
        <v>0.42099999999999999</v>
      </c>
      <c r="S20" s="77"/>
      <c r="T20" s="77">
        <v>0.47699999999999998</v>
      </c>
      <c r="U20" s="77">
        <v>0.44</v>
      </c>
      <c r="V20" s="77">
        <v>0.48699999999999999</v>
      </c>
      <c r="W20" s="77">
        <v>0.434</v>
      </c>
      <c r="X20" s="77">
        <v>11.722999999999999</v>
      </c>
      <c r="Y20" s="77">
        <v>0.45</v>
      </c>
      <c r="Z20" s="78"/>
      <c r="AA20" s="79">
        <f t="shared" si="2"/>
        <v>120.875</v>
      </c>
    </row>
    <row r="21" spans="1:27" ht="24.95" customHeight="1" x14ac:dyDescent="0.2">
      <c r="A21" s="75" t="s">
        <v>16</v>
      </c>
      <c r="B21" s="80">
        <v>10.465999999999999</v>
      </c>
      <c r="C21" s="81">
        <v>0.53100000000000003</v>
      </c>
      <c r="D21" s="81"/>
      <c r="E21" s="81">
        <v>6.6120000000000001</v>
      </c>
      <c r="F21" s="81">
        <v>7.7039999999999997</v>
      </c>
      <c r="G21" s="81">
        <v>2.399</v>
      </c>
      <c r="H21" s="81">
        <v>2.3069999999999999</v>
      </c>
      <c r="I21" s="81"/>
      <c r="J21" s="81">
        <v>23.661999999999999</v>
      </c>
      <c r="K21" s="81">
        <v>25.047999999999998</v>
      </c>
      <c r="L21" s="81">
        <v>26.433</v>
      </c>
      <c r="M21" s="81">
        <v>27.661000000000001</v>
      </c>
      <c r="N21" s="81">
        <v>29.541</v>
      </c>
      <c r="O21" s="81">
        <v>27.94</v>
      </c>
      <c r="P21" s="81">
        <v>26.443000000000001</v>
      </c>
      <c r="Q21" s="81">
        <v>26.033000000000001</v>
      </c>
      <c r="R21" s="81">
        <v>0.76200000000000001</v>
      </c>
      <c r="S21" s="81"/>
      <c r="T21" s="81">
        <v>11.677</v>
      </c>
      <c r="U21" s="81">
        <v>23.373999999999999</v>
      </c>
      <c r="V21" s="81">
        <v>22.727999999999998</v>
      </c>
      <c r="W21" s="81">
        <v>16.591000000000001</v>
      </c>
      <c r="X21" s="81">
        <v>15.483000000000001</v>
      </c>
      <c r="Y21" s="81">
        <v>7.8599999999999994</v>
      </c>
      <c r="Z21" s="78"/>
      <c r="AA21" s="79">
        <f t="shared" si="2"/>
        <v>341.25500000000005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18.358999999999998</v>
      </c>
      <c r="C25" s="88">
        <f t="shared" si="3"/>
        <v>0.93600000000000005</v>
      </c>
      <c r="D25" s="88">
        <f t="shared" si="3"/>
        <v>0</v>
      </c>
      <c r="E25" s="88">
        <f t="shared" si="3"/>
        <v>7.0739999999999998</v>
      </c>
      <c r="F25" s="88">
        <f t="shared" si="3"/>
        <v>8.1340000000000003</v>
      </c>
      <c r="G25" s="88">
        <f t="shared" si="3"/>
        <v>2.871</v>
      </c>
      <c r="H25" s="88">
        <f t="shared" si="3"/>
        <v>5.0759999999999996</v>
      </c>
      <c r="I25" s="88">
        <f t="shared" si="3"/>
        <v>2.1</v>
      </c>
      <c r="J25" s="88">
        <f t="shared" si="3"/>
        <v>38.274999999999999</v>
      </c>
      <c r="K25" s="88">
        <f t="shared" si="3"/>
        <v>39.268000000000001</v>
      </c>
      <c r="L25" s="88">
        <f t="shared" si="3"/>
        <v>40.644999999999996</v>
      </c>
      <c r="M25" s="88">
        <f t="shared" si="3"/>
        <v>41.614000000000004</v>
      </c>
      <c r="N25" s="88">
        <f t="shared" si="3"/>
        <v>43.536000000000001</v>
      </c>
      <c r="O25" s="88">
        <f t="shared" si="3"/>
        <v>41.993000000000002</v>
      </c>
      <c r="P25" s="88">
        <f t="shared" si="3"/>
        <v>43.123000000000005</v>
      </c>
      <c r="Q25" s="88">
        <f t="shared" si="3"/>
        <v>38.018999999999998</v>
      </c>
      <c r="R25" s="88">
        <f t="shared" si="3"/>
        <v>1.1830000000000001</v>
      </c>
      <c r="S25" s="88">
        <f t="shared" si="3"/>
        <v>0</v>
      </c>
      <c r="T25" s="88">
        <f t="shared" si="3"/>
        <v>12.154</v>
      </c>
      <c r="U25" s="88">
        <f t="shared" si="3"/>
        <v>23.814</v>
      </c>
      <c r="V25" s="88">
        <f t="shared" si="3"/>
        <v>23.214999999999996</v>
      </c>
      <c r="W25" s="88">
        <f t="shared" si="3"/>
        <v>17.025000000000002</v>
      </c>
      <c r="X25" s="88">
        <f t="shared" si="3"/>
        <v>27.206</v>
      </c>
      <c r="Y25" s="88">
        <f t="shared" si="3"/>
        <v>8.3099999999999987</v>
      </c>
      <c r="Z25" s="89">
        <f t="shared" si="3"/>
        <v>0</v>
      </c>
      <c r="AA25" s="90">
        <f t="shared" si="3"/>
        <v>483.93000000000006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21.635000000000002</v>
      </c>
      <c r="C29" s="77">
        <v>5.0229999999999997</v>
      </c>
      <c r="D29" s="77"/>
      <c r="E29" s="77">
        <v>13.21</v>
      </c>
      <c r="F29" s="77">
        <v>13.638999999999999</v>
      </c>
      <c r="G29" s="77">
        <v>7.4290000000000003</v>
      </c>
      <c r="H29" s="77">
        <v>16.178999999999998</v>
      </c>
      <c r="I29" s="77">
        <v>3.56</v>
      </c>
      <c r="J29" s="77">
        <v>97.799000000000007</v>
      </c>
      <c r="K29" s="77">
        <v>88.700999999999993</v>
      </c>
      <c r="L29" s="77">
        <v>111.386</v>
      </c>
      <c r="M29" s="77">
        <v>114.128</v>
      </c>
      <c r="N29" s="77">
        <v>115.12</v>
      </c>
      <c r="O29" s="77">
        <v>77.025000000000006</v>
      </c>
      <c r="P29" s="77">
        <v>107.033</v>
      </c>
      <c r="Q29" s="77">
        <v>66.266000000000005</v>
      </c>
      <c r="R29" s="77">
        <v>4.0679999999999996</v>
      </c>
      <c r="S29" s="77"/>
      <c r="T29" s="77">
        <v>25.922000000000001</v>
      </c>
      <c r="U29" s="77">
        <v>42.408000000000001</v>
      </c>
      <c r="V29" s="77">
        <v>32.366999999999997</v>
      </c>
      <c r="W29" s="77">
        <v>21.238</v>
      </c>
      <c r="X29" s="77">
        <v>31.544</v>
      </c>
      <c r="Y29" s="77">
        <v>11.032999999999999</v>
      </c>
      <c r="Z29" s="78"/>
      <c r="AA29" s="79">
        <f>SUM(B29:Z29)</f>
        <v>1026.713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21.635000000000002</v>
      </c>
      <c r="C31" s="62">
        <f t="shared" si="4"/>
        <v>5.0229999999999997</v>
      </c>
      <c r="D31" s="62">
        <f t="shared" si="4"/>
        <v>0</v>
      </c>
      <c r="E31" s="62">
        <f t="shared" si="4"/>
        <v>13.21</v>
      </c>
      <c r="F31" s="62">
        <f t="shared" si="4"/>
        <v>13.638999999999999</v>
      </c>
      <c r="G31" s="62">
        <f t="shared" si="4"/>
        <v>7.4290000000000003</v>
      </c>
      <c r="H31" s="62">
        <f t="shared" si="4"/>
        <v>16.178999999999998</v>
      </c>
      <c r="I31" s="62">
        <f t="shared" si="4"/>
        <v>3.56</v>
      </c>
      <c r="J31" s="62">
        <f t="shared" si="4"/>
        <v>97.799000000000007</v>
      </c>
      <c r="K31" s="62">
        <f t="shared" si="4"/>
        <v>88.700999999999993</v>
      </c>
      <c r="L31" s="62">
        <f t="shared" si="4"/>
        <v>111.386</v>
      </c>
      <c r="M31" s="62">
        <f t="shared" si="4"/>
        <v>114.128</v>
      </c>
      <c r="N31" s="62">
        <f t="shared" si="4"/>
        <v>115.12</v>
      </c>
      <c r="O31" s="62">
        <f t="shared" si="4"/>
        <v>77.025000000000006</v>
      </c>
      <c r="P31" s="62">
        <f t="shared" si="4"/>
        <v>107.033</v>
      </c>
      <c r="Q31" s="62">
        <f t="shared" si="4"/>
        <v>66.266000000000005</v>
      </c>
      <c r="R31" s="62">
        <f t="shared" si="4"/>
        <v>4.0679999999999996</v>
      </c>
      <c r="S31" s="62">
        <f t="shared" si="4"/>
        <v>0</v>
      </c>
      <c r="T31" s="62">
        <f t="shared" si="4"/>
        <v>25.922000000000001</v>
      </c>
      <c r="U31" s="62">
        <f t="shared" si="4"/>
        <v>42.408000000000001</v>
      </c>
      <c r="V31" s="62">
        <f t="shared" si="4"/>
        <v>32.366999999999997</v>
      </c>
      <c r="W31" s="62">
        <f t="shared" si="4"/>
        <v>21.238</v>
      </c>
      <c r="X31" s="62">
        <f t="shared" si="4"/>
        <v>31.544</v>
      </c>
      <c r="Y31" s="62">
        <f t="shared" si="4"/>
        <v>11.032999999999999</v>
      </c>
      <c r="Z31" s="63">
        <f t="shared" si="4"/>
        <v>0</v>
      </c>
      <c r="AA31" s="64">
        <f t="shared" si="4"/>
        <v>1026.713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97.4</v>
      </c>
      <c r="D38" s="99">
        <v>107.9</v>
      </c>
      <c r="E38" s="99"/>
      <c r="F38" s="99">
        <v>51.3</v>
      </c>
      <c r="G38" s="99">
        <v>79.2</v>
      </c>
      <c r="H38" s="99"/>
      <c r="I38" s="99"/>
      <c r="J38" s="99"/>
      <c r="K38" s="99">
        <v>174.6</v>
      </c>
      <c r="L38" s="99">
        <v>212.6</v>
      </c>
      <c r="M38" s="99">
        <v>155.4</v>
      </c>
      <c r="N38" s="99">
        <v>273.3</v>
      </c>
      <c r="O38" s="99">
        <v>346.2</v>
      </c>
      <c r="P38" s="99">
        <v>211.2</v>
      </c>
      <c r="Q38" s="99">
        <v>118</v>
      </c>
      <c r="R38" s="99"/>
      <c r="S38" s="99">
        <v>254.6</v>
      </c>
      <c r="T38" s="99"/>
      <c r="U38" s="99"/>
      <c r="V38" s="99"/>
      <c r="W38" s="99"/>
      <c r="X38" s="99"/>
      <c r="Y38" s="99"/>
      <c r="Z38" s="100"/>
      <c r="AA38" s="79">
        <f t="shared" si="5"/>
        <v>2081.7000000000003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97.4</v>
      </c>
      <c r="D39" s="88">
        <f t="shared" si="6"/>
        <v>107.9</v>
      </c>
      <c r="E39" s="88">
        <f t="shared" si="6"/>
        <v>0</v>
      </c>
      <c r="F39" s="88">
        <f t="shared" si="6"/>
        <v>51.3</v>
      </c>
      <c r="G39" s="88">
        <f t="shared" si="6"/>
        <v>79.2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174.6</v>
      </c>
      <c r="L39" s="88">
        <f t="shared" si="6"/>
        <v>212.6</v>
      </c>
      <c r="M39" s="88">
        <f t="shared" si="6"/>
        <v>155.4</v>
      </c>
      <c r="N39" s="88">
        <f t="shared" si="6"/>
        <v>273.3</v>
      </c>
      <c r="O39" s="88">
        <f t="shared" si="6"/>
        <v>346.2</v>
      </c>
      <c r="P39" s="88">
        <f t="shared" si="6"/>
        <v>211.2</v>
      </c>
      <c r="Q39" s="88">
        <f t="shared" si="6"/>
        <v>118</v>
      </c>
      <c r="R39" s="88">
        <f t="shared" si="6"/>
        <v>0</v>
      </c>
      <c r="S39" s="88">
        <f t="shared" si="6"/>
        <v>254.6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2081.7000000000003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97.4</v>
      </c>
      <c r="D46" s="99">
        <v>107.9</v>
      </c>
      <c r="E46" s="99"/>
      <c r="F46" s="99">
        <v>51.3</v>
      </c>
      <c r="G46" s="99">
        <v>79.2</v>
      </c>
      <c r="H46" s="99"/>
      <c r="I46" s="99"/>
      <c r="J46" s="99"/>
      <c r="K46" s="99">
        <v>174.6</v>
      </c>
      <c r="L46" s="99">
        <v>212.6</v>
      </c>
      <c r="M46" s="99">
        <v>155.4</v>
      </c>
      <c r="N46" s="99">
        <v>273.3</v>
      </c>
      <c r="O46" s="99">
        <v>346.2</v>
      </c>
      <c r="P46" s="99">
        <v>211.2</v>
      </c>
      <c r="Q46" s="99">
        <v>118</v>
      </c>
      <c r="R46" s="99"/>
      <c r="S46" s="99">
        <v>254.6</v>
      </c>
      <c r="T46" s="99"/>
      <c r="U46" s="99"/>
      <c r="V46" s="99"/>
      <c r="W46" s="99"/>
      <c r="X46" s="99"/>
      <c r="Y46" s="99"/>
      <c r="Z46" s="100"/>
      <c r="AA46" s="79">
        <f t="shared" si="7"/>
        <v>2081.7000000000003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97.4</v>
      </c>
      <c r="D48" s="88">
        <f t="shared" si="8"/>
        <v>107.9</v>
      </c>
      <c r="E48" s="88">
        <f t="shared" si="8"/>
        <v>0</v>
      </c>
      <c r="F48" s="88">
        <f t="shared" si="8"/>
        <v>51.3</v>
      </c>
      <c r="G48" s="88">
        <f t="shared" si="8"/>
        <v>79.2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174.6</v>
      </c>
      <c r="L48" s="88">
        <f t="shared" si="8"/>
        <v>212.6</v>
      </c>
      <c r="M48" s="88">
        <f t="shared" si="8"/>
        <v>155.4</v>
      </c>
      <c r="N48" s="88">
        <f t="shared" si="8"/>
        <v>273.3</v>
      </c>
      <c r="O48" s="88">
        <f t="shared" si="8"/>
        <v>346.2</v>
      </c>
      <c r="P48" s="88">
        <f t="shared" si="8"/>
        <v>211.2</v>
      </c>
      <c r="Q48" s="88">
        <f t="shared" si="8"/>
        <v>118</v>
      </c>
      <c r="R48" s="88">
        <f t="shared" si="8"/>
        <v>0</v>
      </c>
      <c r="S48" s="88">
        <f t="shared" si="8"/>
        <v>254.6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2081.7000000000003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21.634999999999998</v>
      </c>
      <c r="C51" s="88">
        <f t="shared" si="10"/>
        <v>102.423</v>
      </c>
      <c r="D51" s="88">
        <f t="shared" si="10"/>
        <v>107.9</v>
      </c>
      <c r="E51" s="88">
        <f t="shared" si="10"/>
        <v>13.209999999999999</v>
      </c>
      <c r="F51" s="88">
        <f t="shared" si="10"/>
        <v>64.938999999999993</v>
      </c>
      <c r="G51" s="88">
        <f t="shared" si="10"/>
        <v>86.629000000000005</v>
      </c>
      <c r="H51" s="88">
        <f t="shared" si="10"/>
        <v>16.179000000000002</v>
      </c>
      <c r="I51" s="88">
        <f t="shared" si="10"/>
        <v>3.56</v>
      </c>
      <c r="J51" s="88">
        <f t="shared" si="10"/>
        <v>97.799000000000007</v>
      </c>
      <c r="K51" s="88">
        <f t="shared" si="10"/>
        <v>263.30099999999999</v>
      </c>
      <c r="L51" s="88">
        <f t="shared" si="10"/>
        <v>323.98599999999999</v>
      </c>
      <c r="M51" s="88">
        <f t="shared" si="10"/>
        <v>269.52800000000002</v>
      </c>
      <c r="N51" s="88">
        <f t="shared" si="10"/>
        <v>388.42</v>
      </c>
      <c r="O51" s="88">
        <f t="shared" si="10"/>
        <v>423.22500000000002</v>
      </c>
      <c r="P51" s="88">
        <f t="shared" si="10"/>
        <v>318.233</v>
      </c>
      <c r="Q51" s="88">
        <f t="shared" si="10"/>
        <v>184.26599999999999</v>
      </c>
      <c r="R51" s="88">
        <f t="shared" si="10"/>
        <v>4.0680000000000005</v>
      </c>
      <c r="S51" s="88">
        <f t="shared" si="10"/>
        <v>254.6</v>
      </c>
      <c r="T51" s="88">
        <f t="shared" si="10"/>
        <v>25.922000000000001</v>
      </c>
      <c r="U51" s="88">
        <f t="shared" si="10"/>
        <v>42.408000000000001</v>
      </c>
      <c r="V51" s="88">
        <f t="shared" si="10"/>
        <v>32.366999999999997</v>
      </c>
      <c r="W51" s="88">
        <f t="shared" si="10"/>
        <v>21.238000000000003</v>
      </c>
      <c r="X51" s="88">
        <f t="shared" si="10"/>
        <v>31.544</v>
      </c>
      <c r="Y51" s="88">
        <f t="shared" si="10"/>
        <v>11.032999999999998</v>
      </c>
      <c r="Z51" s="89">
        <f t="shared" si="10"/>
        <v>0</v>
      </c>
      <c r="AA51" s="104">
        <f>SUM(B51:Z51)</f>
        <v>3108.4130000000005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97.4</v>
      </c>
      <c r="D4" s="18">
        <v>107.9</v>
      </c>
      <c r="E4" s="18">
        <v>-13.2</v>
      </c>
      <c r="F4" s="18">
        <v>51.3</v>
      </c>
      <c r="G4" s="18">
        <v>79.2</v>
      </c>
      <c r="H4" s="18">
        <v>-16.2</v>
      </c>
      <c r="I4" s="18"/>
      <c r="J4" s="18"/>
      <c r="K4" s="18">
        <v>174.6</v>
      </c>
      <c r="L4" s="18">
        <v>212.6</v>
      </c>
      <c r="M4" s="18">
        <v>155.4</v>
      </c>
      <c r="N4" s="18">
        <v>273.3</v>
      </c>
      <c r="O4" s="18">
        <v>346.2</v>
      </c>
      <c r="P4" s="18">
        <v>211.2</v>
      </c>
      <c r="Q4" s="18">
        <v>118</v>
      </c>
      <c r="R4" s="18">
        <v>-2.2000000000000002</v>
      </c>
      <c r="S4" s="18">
        <v>254.6</v>
      </c>
      <c r="T4" s="18"/>
      <c r="U4" s="18"/>
      <c r="V4" s="18"/>
      <c r="W4" s="18"/>
      <c r="X4" s="18"/>
      <c r="Y4" s="18"/>
      <c r="Z4" s="19"/>
      <c r="AA4" s="111">
        <f>SUM(B4:Z4)</f>
        <v>2050.1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71.06</v>
      </c>
      <c r="C7" s="117">
        <v>78.03</v>
      </c>
      <c r="D7" s="117">
        <v>77.39</v>
      </c>
      <c r="E7" s="117">
        <v>59</v>
      </c>
      <c r="F7" s="117">
        <v>68.39</v>
      </c>
      <c r="G7" s="117">
        <v>75</v>
      </c>
      <c r="H7" s="117">
        <v>75</v>
      </c>
      <c r="I7" s="117">
        <v>10.01</v>
      </c>
      <c r="J7" s="117">
        <v>-1.99</v>
      </c>
      <c r="K7" s="117">
        <v>-0.56999999999999995</v>
      </c>
      <c r="L7" s="117">
        <v>-1.99</v>
      </c>
      <c r="M7" s="117">
        <v>-2</v>
      </c>
      <c r="N7" s="117">
        <v>-2</v>
      </c>
      <c r="O7" s="117">
        <v>0</v>
      </c>
      <c r="P7" s="117">
        <v>-2</v>
      </c>
      <c r="Q7" s="117">
        <v>0</v>
      </c>
      <c r="R7" s="117">
        <v>46</v>
      </c>
      <c r="S7" s="117">
        <v>87.77</v>
      </c>
      <c r="T7" s="117">
        <v>69.06</v>
      </c>
      <c r="U7" s="117">
        <v>69.930000000000007</v>
      </c>
      <c r="V7" s="117">
        <v>72</v>
      </c>
      <c r="W7" s="117">
        <v>69</v>
      </c>
      <c r="X7" s="117">
        <v>65</v>
      </c>
      <c r="Y7" s="117">
        <v>62</v>
      </c>
      <c r="Z7" s="118"/>
      <c r="AA7" s="119">
        <f>IF(SUM(B7:Z7)&lt;&gt;0,AVERAGEIF(B7:Z7,"&lt;&gt;"""),"")</f>
        <v>43.503749999999997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13.2</v>
      </c>
      <c r="F15" s="133"/>
      <c r="G15" s="133"/>
      <c r="H15" s="133">
        <v>16.2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2.2000000000000002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31.599999999999998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13.2</v>
      </c>
      <c r="F16" s="135">
        <f t="shared" si="1"/>
        <v>0</v>
      </c>
      <c r="G16" s="135">
        <f t="shared" si="1"/>
        <v>0</v>
      </c>
      <c r="H16" s="135">
        <f t="shared" si="1"/>
        <v>16.2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2.2000000000000002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31.599999999999998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97.4</v>
      </c>
      <c r="D23" s="133">
        <v>107.9</v>
      </c>
      <c r="E23" s="133"/>
      <c r="F23" s="133">
        <v>51.3</v>
      </c>
      <c r="G23" s="133">
        <v>79.2</v>
      </c>
      <c r="H23" s="133"/>
      <c r="I23" s="133"/>
      <c r="J23" s="133"/>
      <c r="K23" s="133">
        <v>174.6</v>
      </c>
      <c r="L23" s="133">
        <v>212.6</v>
      </c>
      <c r="M23" s="133">
        <v>155.4</v>
      </c>
      <c r="N23" s="133">
        <v>273.3</v>
      </c>
      <c r="O23" s="133">
        <v>346.2</v>
      </c>
      <c r="P23" s="133">
        <v>211.2</v>
      </c>
      <c r="Q23" s="133">
        <v>118</v>
      </c>
      <c r="R23" s="133"/>
      <c r="S23" s="133">
        <v>254.6</v>
      </c>
      <c r="T23" s="133"/>
      <c r="U23" s="133"/>
      <c r="V23" s="133"/>
      <c r="W23" s="133"/>
      <c r="X23" s="133"/>
      <c r="Y23" s="133"/>
      <c r="Z23" s="131"/>
      <c r="AA23" s="132">
        <f t="shared" si="2"/>
        <v>2081.7000000000003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97.4</v>
      </c>
      <c r="D24" s="135">
        <f t="shared" si="3"/>
        <v>107.9</v>
      </c>
      <c r="E24" s="135">
        <f t="shared" si="3"/>
        <v>0</v>
      </c>
      <c r="F24" s="135">
        <f t="shared" si="3"/>
        <v>51.3</v>
      </c>
      <c r="G24" s="135">
        <f t="shared" si="3"/>
        <v>79.2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174.6</v>
      </c>
      <c r="L24" s="135">
        <f t="shared" si="3"/>
        <v>212.6</v>
      </c>
      <c r="M24" s="135">
        <f t="shared" si="3"/>
        <v>155.4</v>
      </c>
      <c r="N24" s="135">
        <f t="shared" si="3"/>
        <v>273.3</v>
      </c>
      <c r="O24" s="135">
        <f t="shared" si="3"/>
        <v>346.2</v>
      </c>
      <c r="P24" s="135">
        <f t="shared" si="3"/>
        <v>211.2</v>
      </c>
      <c r="Q24" s="135">
        <f t="shared" si="3"/>
        <v>118</v>
      </c>
      <c r="R24" s="135">
        <f t="shared" si="3"/>
        <v>0</v>
      </c>
      <c r="S24" s="135">
        <f t="shared" si="3"/>
        <v>254.6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2081.7000000000003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2024-03-23T14:22:12Z</dcterms:created>
  <dcterms:modified xsi:type="dcterms:W3CDTF">2024-03-23T14:22:13Z</dcterms:modified>
</cp:coreProperties>
</file>