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<sst xmlns="http://schemas.openxmlformats.org/spreadsheetml/2006/main" count="117" uniqueCount="53">
  <si>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22/03/2024 16:24:44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</si>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</sst>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2E-479C-83B0-6A7EE5310E6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2E-479C-83B0-6A7EE5310E6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30.088999999999999</c:v>
                </c:pt>
                <c:pt idx="1">
                  <c:v>32.161000000000001</c:v>
                </c:pt>
                <c:pt idx="2">
                  <c:v>34.462000000000003</c:v>
                </c:pt>
                <c:pt idx="3">
                  <c:v>38.850999999999999</c:v>
                </c:pt>
                <c:pt idx="4">
                  <c:v>30</c:v>
                </c:pt>
                <c:pt idx="5">
                  <c:v>39.430999999999997</c:v>
                </c:pt>
                <c:pt idx="6">
                  <c:v>23.812000000000001</c:v>
                </c:pt>
                <c:pt idx="17">
                  <c:v>30.036000000000001</c:v>
                </c:pt>
                <c:pt idx="18">
                  <c:v>27.192999999999998</c:v>
                </c:pt>
                <c:pt idx="19">
                  <c:v>33.063000000000002</c:v>
                </c:pt>
                <c:pt idx="20">
                  <c:v>37.222000000000001</c:v>
                </c:pt>
                <c:pt idx="21">
                  <c:v>26.861000000000001</c:v>
                </c:pt>
                <c:pt idx="22">
                  <c:v>24.978999999999999</c:v>
                </c:pt>
                <c:pt idx="23">
                  <c:v>19.305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2E-479C-83B0-6A7EE5310E6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34.5</c:v>
                </c:pt>
                <c:pt idx="16">
                  <c:v>3.4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2E-479C-83B0-6A7EE5310E6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0.95799999999999996</c:v>
                </c:pt>
                <c:pt idx="2">
                  <c:v>0.55400000000000005</c:v>
                </c:pt>
                <c:pt idx="3">
                  <c:v>1</c:v>
                </c:pt>
                <c:pt idx="4">
                  <c:v>1.7889999999999999</c:v>
                </c:pt>
                <c:pt idx="5">
                  <c:v>2.016</c:v>
                </c:pt>
                <c:pt idx="7">
                  <c:v>5.3049999999999997</c:v>
                </c:pt>
                <c:pt idx="8">
                  <c:v>0.21099999999999999</c:v>
                </c:pt>
                <c:pt idx="9">
                  <c:v>6.7000000000000004E-2</c:v>
                </c:pt>
                <c:pt idx="11">
                  <c:v>11.757999999999999</c:v>
                </c:pt>
                <c:pt idx="12">
                  <c:v>21.456</c:v>
                </c:pt>
                <c:pt idx="13">
                  <c:v>5.2609999999999992</c:v>
                </c:pt>
                <c:pt idx="14">
                  <c:v>4.6710000000000003</c:v>
                </c:pt>
                <c:pt idx="15">
                  <c:v>8.1669999999999998</c:v>
                </c:pt>
                <c:pt idx="16">
                  <c:v>5.2160000000000002</c:v>
                </c:pt>
                <c:pt idx="19">
                  <c:v>8.9999999999999993E-3</c:v>
                </c:pt>
                <c:pt idx="20">
                  <c:v>6.5000000000000002E-2</c:v>
                </c:pt>
                <c:pt idx="21">
                  <c:v>0.14499999999999999</c:v>
                </c:pt>
                <c:pt idx="22">
                  <c:v>0.29499999999999998</c:v>
                </c:pt>
                <c:pt idx="23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2E-479C-83B0-6A7EE5310E6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2E-479C-83B0-6A7EE5310E6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2E-479C-83B0-6A7EE5310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32.844000000000001</c:v>
                </c:pt>
                <c:pt idx="1">
                  <c:v>35.496000000000002</c:v>
                </c:pt>
                <c:pt idx="2">
                  <c:v>36.526000000000003</c:v>
                </c:pt>
                <c:pt idx="3">
                  <c:v>41.861000000000004</c:v>
                </c:pt>
                <c:pt idx="4">
                  <c:v>33.029000000000003</c:v>
                </c:pt>
                <c:pt idx="5">
                  <c:v>42.707000000000001</c:v>
                </c:pt>
                <c:pt idx="6">
                  <c:v>24.582000000000001</c:v>
                </c:pt>
                <c:pt idx="7">
                  <c:v>10.975999999999999</c:v>
                </c:pt>
                <c:pt idx="8">
                  <c:v>12.379999999999999</c:v>
                </c:pt>
                <c:pt idx="9">
                  <c:v>18.762</c:v>
                </c:pt>
                <c:pt idx="10">
                  <c:v>49.603999999999999</c:v>
                </c:pt>
                <c:pt idx="11">
                  <c:v>48.853000000000002</c:v>
                </c:pt>
                <c:pt idx="12">
                  <c:v>49.081999999999994</c:v>
                </c:pt>
                <c:pt idx="13">
                  <c:v>47.185000000000002</c:v>
                </c:pt>
                <c:pt idx="14">
                  <c:v>15.293999999999999</c:v>
                </c:pt>
                <c:pt idx="15">
                  <c:v>49.105999999999995</c:v>
                </c:pt>
                <c:pt idx="16">
                  <c:v>13.805</c:v>
                </c:pt>
                <c:pt idx="17">
                  <c:v>35.551000000000002</c:v>
                </c:pt>
                <c:pt idx="18">
                  <c:v>34.346000000000004</c:v>
                </c:pt>
                <c:pt idx="19">
                  <c:v>40.706000000000003</c:v>
                </c:pt>
                <c:pt idx="20">
                  <c:v>42.697000000000003</c:v>
                </c:pt>
                <c:pt idx="21">
                  <c:v>32.112000000000002</c:v>
                </c:pt>
                <c:pt idx="22">
                  <c:v>30.488000000000003</c:v>
                </c:pt>
                <c:pt idx="23">
                  <c:v>24.520000000000003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2E-479C-83B0-6A7EE5310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</c:v>
                </c:pt>
                <c:pt idx="1">
                  <c:v>67</c:v>
                </c:pt>
                <c:pt idx="2">
                  <c:v>69</c:v>
                </c:pt>
                <c:pt idx="3">
                  <c:v>70.88</c:v>
                </c:pt>
                <c:pt idx="4">
                  <c:v>67.59</c:v>
                </c:pt>
                <c:pt idx="5">
                  <c:v>68</c:v>
                </c:pt>
                <c:pt idx="6">
                  <c:v>61.69</c:v>
                </c:pt>
                <c:pt idx="7">
                  <c:v>60.81</c:v>
                </c:pt>
                <c:pt idx="8">
                  <c:v>36.65</c:v>
                </c:pt>
                <c:pt idx="9">
                  <c:v>17.149999999999999</c:v>
                </c:pt>
                <c:pt idx="10">
                  <c:v>0.24</c:v>
                </c:pt>
                <c:pt idx="11">
                  <c:v>0.7</c:v>
                </c:pt>
                <c:pt idx="12">
                  <c:v>4.57</c:v>
                </c:pt>
                <c:pt idx="13">
                  <c:v>4.24</c:v>
                </c:pt>
                <c:pt idx="14">
                  <c:v>37.18</c:v>
                </c:pt>
                <c:pt idx="15">
                  <c:v>53</c:v>
                </c:pt>
                <c:pt idx="16">
                  <c:v>56.5</c:v>
                </c:pt>
                <c:pt idx="17">
                  <c:v>73.599999999999994</c:v>
                </c:pt>
                <c:pt idx="18">
                  <c:v>75</c:v>
                </c:pt>
                <c:pt idx="19">
                  <c:v>74.900000000000006</c:v>
                </c:pt>
                <c:pt idx="20">
                  <c:v>73.2</c:v>
                </c:pt>
                <c:pt idx="21">
                  <c:v>74.22</c:v>
                </c:pt>
                <c:pt idx="22">
                  <c:v>73</c:v>
                </c:pt>
                <c:pt idx="23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2E-479C-83B0-6A7EE5310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32.844000000000001</v>
      </c>
      <c r="C4" s="18">
        <v>35.495999999999995</v>
      </c>
      <c r="D4" s="18">
        <v>36.526000000000003</v>
      </c>
      <c r="E4" s="18">
        <v>41.860999999999997</v>
      </c>
      <c r="F4" s="18">
        <v>33.028999999999996</v>
      </c>
      <c r="G4" s="18">
        <v>42.707000000000001</v>
      </c>
      <c r="H4" s="18">
        <v>24.582000000000001</v>
      </c>
      <c r="I4" s="18">
        <v>10.976000000000001</v>
      </c>
      <c r="J4" s="18">
        <v>12.38</v>
      </c>
      <c r="K4" s="18">
        <v>18.762</v>
      </c>
      <c r="L4" s="18">
        <v>49.603999999999999</v>
      </c>
      <c r="M4" s="18">
        <v>48.853000000000002</v>
      </c>
      <c r="N4" s="18">
        <v>49.082000000000001</v>
      </c>
      <c r="O4" s="18">
        <v>47.185000000000002</v>
      </c>
      <c r="P4" s="18">
        <v>15.312000000000001</v>
      </c>
      <c r="Q4" s="18">
        <v>49.137</v>
      </c>
      <c r="R4" s="18">
        <v>13.795999999999999</v>
      </c>
      <c r="S4" s="18">
        <v>35.551000000000002</v>
      </c>
      <c r="T4" s="18">
        <v>34.345999999999997</v>
      </c>
      <c r="U4" s="18">
        <v>40.706000000000003</v>
      </c>
      <c r="V4" s="18">
        <v>42.696999999999996</v>
      </c>
      <c r="W4" s="18">
        <v>32.112000000000002</v>
      </c>
      <c r="X4" s="18">
        <v>30.488</v>
      </c>
      <c r="Y4" s="18">
        <v>24.52</v>
      </c>
      <c r="Z4" s="19"/>
      <c r="AA4" s="20">
        <f>SUM(B4:Z4)</f>
        <v>802.55200000000013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67</v>
      </c>
      <c r="D7" s="28">
        <v>69</v>
      </c>
      <c r="E7" s="28">
        <v>70.88</v>
      </c>
      <c r="F7" s="28">
        <v>67.59</v>
      </c>
      <c r="G7" s="28">
        <v>68</v>
      </c>
      <c r="H7" s="28">
        <v>61.69</v>
      </c>
      <c r="I7" s="28">
        <v>60.81</v>
      </c>
      <c r="J7" s="28">
        <v>36.65</v>
      </c>
      <c r="K7" s="28">
        <v>17.149999999999999</v>
      </c>
      <c r="L7" s="28">
        <v>0.24</v>
      </c>
      <c r="M7" s="28">
        <v>0.7</v>
      </c>
      <c r="N7" s="28">
        <v>4.57</v>
      </c>
      <c r="O7" s="28">
        <v>4.24</v>
      </c>
      <c r="P7" s="28">
        <v>37.18</v>
      </c>
      <c r="Q7" s="28">
        <v>53</v>
      </c>
      <c r="R7" s="28">
        <v>56.5</v>
      </c>
      <c r="S7" s="28">
        <v>73.599999999999994</v>
      </c>
      <c r="T7" s="28">
        <v>75</v>
      </c>
      <c r="U7" s="28">
        <v>74.900000000000006</v>
      </c>
      <c r="V7" s="28">
        <v>73.2</v>
      </c>
      <c r="W7" s="28">
        <v>74.22</v>
      </c>
      <c r="X7" s="28">
        <v>73</v>
      </c>
      <c r="Y7" s="28">
        <v>69</v>
      </c>
      <c r="Z7" s="29"/>
      <c r="AA7" s="30">
        <f>IF(SUM(B7:Z7)&lt;&gt;0,AVERAGEIF(B7:Z7,"&lt;&gt;"""),"")</f>
        <v>52.338333333333338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30.088999999999999</v>
      </c>
      <c r="C12" s="52">
        <v>32.161000000000001</v>
      </c>
      <c r="D12" s="52">
        <v>34.462000000000003</v>
      </c>
      <c r="E12" s="52">
        <v>38.850999999999999</v>
      </c>
      <c r="F12" s="52">
        <v>30</v>
      </c>
      <c r="G12" s="52">
        <v>39.430999999999997</v>
      </c>
      <c r="H12" s="52">
        <v>23.812000000000001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30.036000000000001</v>
      </c>
      <c r="T12" s="52">
        <v>27.192999999999998</v>
      </c>
      <c r="U12" s="52">
        <v>33.063000000000002</v>
      </c>
      <c r="V12" s="52">
        <v>37.222000000000001</v>
      </c>
      <c r="W12" s="52">
        <v>26.861000000000001</v>
      </c>
      <c r="X12" s="52">
        <v>24.978999999999999</v>
      </c>
      <c r="Y12" s="52">
        <v>19.305</v>
      </c>
      <c r="Z12" s="53"/>
      <c r="AA12" s="54">
        <f t="shared" si="0"/>
        <v>427.46499999999992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0.95799999999999996</v>
      </c>
      <c r="D14" s="57">
        <v>0.55400000000000005</v>
      </c>
      <c r="E14" s="57">
        <v>1</v>
      </c>
      <c r="F14" s="57">
        <v>1.7889999999999999</v>
      </c>
      <c r="G14" s="57">
        <v>2.016</v>
      </c>
      <c r="H14" s="57"/>
      <c r="I14" s="57">
        <v>5.3049999999999997</v>
      </c>
      <c r="J14" s="57">
        <v>0.21099999999999999</v>
      </c>
      <c r="K14" s="57">
        <v>6.7000000000000004E-2</v>
      </c>
      <c r="L14" s="57"/>
      <c r="M14" s="57">
        <v>11.757999999999999</v>
      </c>
      <c r="N14" s="57">
        <v>21.456</v>
      </c>
      <c r="O14" s="57">
        <v>5.2609999999999992</v>
      </c>
      <c r="P14" s="57">
        <v>4.6710000000000003</v>
      </c>
      <c r="Q14" s="57">
        <v>8.1669999999999998</v>
      </c>
      <c r="R14" s="57">
        <v>5.2160000000000002</v>
      </c>
      <c r="S14" s="57"/>
      <c r="T14" s="57"/>
      <c r="U14" s="57">
        <v>8.9999999999999993E-3</v>
      </c>
      <c r="V14" s="57">
        <v>6.5000000000000002E-2</v>
      </c>
      <c r="W14" s="57">
        <v>0.14499999999999999</v>
      </c>
      <c r="X14" s="57">
        <v>0.29499999999999998</v>
      </c>
      <c r="Y14" s="57">
        <v>0.28000000000000003</v>
      </c>
      <c r="Z14" s="58"/>
      <c r="AA14" s="59">
        <f t="shared" si="0"/>
        <v>69.222999999999999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30.088999999999999</v>
      </c>
      <c r="C16" s="62">
        <f t="shared" ref="C16:Z16" si="1">IF(LEN(C$2)&gt;0,SUM(C10:C15),"")</f>
        <v>33.119</v>
      </c>
      <c r="D16" s="62">
        <f t="shared" si="1"/>
        <v>35.016000000000005</v>
      </c>
      <c r="E16" s="62">
        <f t="shared" si="1"/>
        <v>39.850999999999999</v>
      </c>
      <c r="F16" s="62">
        <f t="shared" si="1"/>
        <v>31.789000000000001</v>
      </c>
      <c r="G16" s="62">
        <f t="shared" si="1"/>
        <v>41.446999999999996</v>
      </c>
      <c r="H16" s="62">
        <f t="shared" si="1"/>
        <v>23.812000000000001</v>
      </c>
      <c r="I16" s="62">
        <f t="shared" si="1"/>
        <v>5.3049999999999997</v>
      </c>
      <c r="J16" s="62">
        <f t="shared" si="1"/>
        <v>0.21099999999999999</v>
      </c>
      <c r="K16" s="62">
        <f t="shared" si="1"/>
        <v>6.7000000000000004E-2</v>
      </c>
      <c r="L16" s="62">
        <f t="shared" si="1"/>
        <v>0</v>
      </c>
      <c r="M16" s="62">
        <f t="shared" si="1"/>
        <v>11.757999999999999</v>
      </c>
      <c r="N16" s="62">
        <f t="shared" si="1"/>
        <v>21.456</v>
      </c>
      <c r="O16" s="62">
        <f t="shared" si="1"/>
        <v>5.2609999999999992</v>
      </c>
      <c r="P16" s="62">
        <f t="shared" si="1"/>
        <v>4.6710000000000003</v>
      </c>
      <c r="Q16" s="62">
        <f t="shared" si="1"/>
        <v>8.1669999999999998</v>
      </c>
      <c r="R16" s="62">
        <f t="shared" si="1"/>
        <v>5.2160000000000002</v>
      </c>
      <c r="S16" s="62">
        <f t="shared" si="1"/>
        <v>30.036000000000001</v>
      </c>
      <c r="T16" s="62">
        <f t="shared" si="1"/>
        <v>27.192999999999998</v>
      </c>
      <c r="U16" s="62">
        <f t="shared" si="1"/>
        <v>33.072000000000003</v>
      </c>
      <c r="V16" s="62">
        <f t="shared" si="1"/>
        <v>37.286999999999999</v>
      </c>
      <c r="W16" s="62">
        <f t="shared" si="1"/>
        <v>27.006</v>
      </c>
      <c r="X16" s="62">
        <f t="shared" si="1"/>
        <v>25.274000000000001</v>
      </c>
      <c r="Y16" s="62">
        <f t="shared" si="1"/>
        <v>19.585000000000001</v>
      </c>
      <c r="Z16" s="63" t="str">
        <f t="shared" si="1"/>
        <v/>
      </c>
      <c r="AA16" s="64">
        <f>SUM(AA10:AA15)</f>
        <v>496.68799999999993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0.94499999999999995</v>
      </c>
      <c r="J20" s="77"/>
      <c r="K20" s="77"/>
      <c r="L20" s="77">
        <v>5.22</v>
      </c>
      <c r="M20" s="77">
        <v>3.11</v>
      </c>
      <c r="N20" s="77">
        <v>1.845</v>
      </c>
      <c r="O20" s="77">
        <v>4.2119999999999997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15.332000000000001</v>
      </c>
    </row>
    <row r="21" spans="1:27" ht="24.95" customHeight="1" x14ac:dyDescent="0.2">
      <c r="A21" s="75" t="s">
        <v>16</v>
      </c>
      <c r="B21" s="80">
        <v>2.7550000000000003</v>
      </c>
      <c r="C21" s="81">
        <v>2.3770000000000002</v>
      </c>
      <c r="D21" s="81">
        <v>1.51</v>
      </c>
      <c r="E21" s="81">
        <v>2.0099999999999998</v>
      </c>
      <c r="F21" s="81">
        <v>1.24</v>
      </c>
      <c r="G21" s="81">
        <v>1.26</v>
      </c>
      <c r="H21" s="81">
        <v>0.77</v>
      </c>
      <c r="I21" s="81">
        <v>4.726</v>
      </c>
      <c r="J21" s="81">
        <v>12.169</v>
      </c>
      <c r="K21" s="81">
        <v>18.695</v>
      </c>
      <c r="L21" s="81">
        <v>44.384</v>
      </c>
      <c r="M21" s="81">
        <v>33.984999999999999</v>
      </c>
      <c r="N21" s="81">
        <v>25.780999999999999</v>
      </c>
      <c r="O21" s="81">
        <v>37.712000000000003</v>
      </c>
      <c r="P21" s="81">
        <v>10.641000000000002</v>
      </c>
      <c r="Q21" s="81">
        <v>6.4700000000000006</v>
      </c>
      <c r="R21" s="81">
        <v>5.18</v>
      </c>
      <c r="S21" s="81">
        <v>5.5150000000000006</v>
      </c>
      <c r="T21" s="81">
        <v>7.1530000000000005</v>
      </c>
      <c r="U21" s="81">
        <v>7.6340000000000003</v>
      </c>
      <c r="V21" s="81">
        <v>5.41</v>
      </c>
      <c r="W21" s="81">
        <v>5.1060000000000008</v>
      </c>
      <c r="X21" s="81">
        <v>5.2139999999999995</v>
      </c>
      <c r="Y21" s="81">
        <v>4.9349999999999996</v>
      </c>
      <c r="Z21" s="78"/>
      <c r="AA21" s="79">
        <f t="shared" si="2"/>
        <v>252.63199999999998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2.7550000000000003</v>
      </c>
      <c r="C25" s="88">
        <f t="shared" ref="C25:Z25" si="3">IF(LEN(C$2)&gt;0,SUM(C19:C24),"")</f>
        <v>2.3770000000000002</v>
      </c>
      <c r="D25" s="88">
        <f t="shared" si="3"/>
        <v>1.51</v>
      </c>
      <c r="E25" s="88">
        <f t="shared" si="3"/>
        <v>2.0099999999999998</v>
      </c>
      <c r="F25" s="88">
        <f t="shared" si="3"/>
        <v>1.24</v>
      </c>
      <c r="G25" s="88">
        <f t="shared" si="3"/>
        <v>1.26</v>
      </c>
      <c r="H25" s="88">
        <f t="shared" si="3"/>
        <v>0.77</v>
      </c>
      <c r="I25" s="88">
        <f t="shared" si="3"/>
        <v>5.6710000000000003</v>
      </c>
      <c r="J25" s="88">
        <f t="shared" si="3"/>
        <v>12.169</v>
      </c>
      <c r="K25" s="88">
        <f t="shared" si="3"/>
        <v>18.695</v>
      </c>
      <c r="L25" s="88">
        <f t="shared" si="3"/>
        <v>49.603999999999999</v>
      </c>
      <c r="M25" s="88">
        <f t="shared" si="3"/>
        <v>37.094999999999999</v>
      </c>
      <c r="N25" s="88">
        <f t="shared" si="3"/>
        <v>27.625999999999998</v>
      </c>
      <c r="O25" s="88">
        <f t="shared" si="3"/>
        <v>41.924000000000007</v>
      </c>
      <c r="P25" s="88">
        <f t="shared" si="3"/>
        <v>10.641000000000002</v>
      </c>
      <c r="Q25" s="88">
        <f t="shared" si="3"/>
        <v>6.4700000000000006</v>
      </c>
      <c r="R25" s="88">
        <f t="shared" si="3"/>
        <v>5.18</v>
      </c>
      <c r="S25" s="88">
        <f t="shared" si="3"/>
        <v>5.5150000000000006</v>
      </c>
      <c r="T25" s="88">
        <f t="shared" si="3"/>
        <v>7.1530000000000005</v>
      </c>
      <c r="U25" s="88">
        <f t="shared" si="3"/>
        <v>7.6340000000000003</v>
      </c>
      <c r="V25" s="88">
        <f t="shared" si="3"/>
        <v>5.41</v>
      </c>
      <c r="W25" s="88">
        <f t="shared" si="3"/>
        <v>5.1060000000000008</v>
      </c>
      <c r="X25" s="88">
        <f t="shared" si="3"/>
        <v>5.2139999999999995</v>
      </c>
      <c r="Y25" s="88">
        <f t="shared" si="3"/>
        <v>4.9349999999999996</v>
      </c>
      <c r="Z25" s="89" t="str">
        <f t="shared" si="3"/>
        <v/>
      </c>
      <c r="AA25" s="90">
        <f>SUM(AA19:AA24)</f>
        <v>267.964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32.844000000000001</v>
      </c>
      <c r="C29" s="77">
        <v>35.496000000000002</v>
      </c>
      <c r="D29" s="77">
        <v>36.526000000000003</v>
      </c>
      <c r="E29" s="77">
        <v>41.860999999999997</v>
      </c>
      <c r="F29" s="77">
        <v>33.029000000000003</v>
      </c>
      <c r="G29" s="77">
        <v>42.707000000000001</v>
      </c>
      <c r="H29" s="77">
        <v>24.582000000000001</v>
      </c>
      <c r="I29" s="77">
        <v>10.976000000000001</v>
      </c>
      <c r="J29" s="77">
        <v>12.38</v>
      </c>
      <c r="K29" s="77">
        <v>18.762</v>
      </c>
      <c r="L29" s="77">
        <v>49.603999999999999</v>
      </c>
      <c r="M29" s="77">
        <v>48.853000000000002</v>
      </c>
      <c r="N29" s="77">
        <v>49.082000000000001</v>
      </c>
      <c r="O29" s="77">
        <v>47.185000000000002</v>
      </c>
      <c r="P29" s="77">
        <v>15.311999999999999</v>
      </c>
      <c r="Q29" s="77">
        <v>14.637</v>
      </c>
      <c r="R29" s="77">
        <v>10.396000000000001</v>
      </c>
      <c r="S29" s="77">
        <v>35.551000000000002</v>
      </c>
      <c r="T29" s="77">
        <v>34.345999999999997</v>
      </c>
      <c r="U29" s="77">
        <v>40.706000000000003</v>
      </c>
      <c r="V29" s="77">
        <v>42.697000000000003</v>
      </c>
      <c r="W29" s="77">
        <v>32.112000000000002</v>
      </c>
      <c r="X29" s="77">
        <v>30.488</v>
      </c>
      <c r="Y29" s="77">
        <v>24.52</v>
      </c>
      <c r="Z29" s="78"/>
      <c r="AA29" s="79">
        <f>SUM(B29:Z29)</f>
        <v>764.65200000000004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32.844000000000001</v>
      </c>
      <c r="C31" s="62">
        <f t="shared" ref="C31:Z31" si="4">IF(LEN(C$2)&gt;0,SUM(C28:C30),"")</f>
        <v>35.496000000000002</v>
      </c>
      <c r="D31" s="62">
        <f t="shared" si="4"/>
        <v>36.526000000000003</v>
      </c>
      <c r="E31" s="62">
        <f t="shared" si="4"/>
        <v>41.860999999999997</v>
      </c>
      <c r="F31" s="62">
        <f t="shared" si="4"/>
        <v>33.029000000000003</v>
      </c>
      <c r="G31" s="62">
        <f t="shared" si="4"/>
        <v>42.707000000000001</v>
      </c>
      <c r="H31" s="62">
        <f t="shared" si="4"/>
        <v>24.582000000000001</v>
      </c>
      <c r="I31" s="62">
        <f t="shared" si="4"/>
        <v>10.976000000000001</v>
      </c>
      <c r="J31" s="62">
        <f t="shared" si="4"/>
        <v>12.38</v>
      </c>
      <c r="K31" s="62">
        <f t="shared" si="4"/>
        <v>18.762</v>
      </c>
      <c r="L31" s="62">
        <f t="shared" si="4"/>
        <v>49.603999999999999</v>
      </c>
      <c r="M31" s="62">
        <f t="shared" si="4"/>
        <v>48.853000000000002</v>
      </c>
      <c r="N31" s="62">
        <f t="shared" si="4"/>
        <v>49.082000000000001</v>
      </c>
      <c r="O31" s="62">
        <f t="shared" si="4"/>
        <v>47.185000000000002</v>
      </c>
      <c r="P31" s="62">
        <f t="shared" si="4"/>
        <v>15.311999999999999</v>
      </c>
      <c r="Q31" s="62">
        <f t="shared" si="4"/>
        <v>14.637</v>
      </c>
      <c r="R31" s="62">
        <f t="shared" si="4"/>
        <v>10.396000000000001</v>
      </c>
      <c r="S31" s="62">
        <f t="shared" si="4"/>
        <v>35.551000000000002</v>
      </c>
      <c r="T31" s="62">
        <f t="shared" si="4"/>
        <v>34.345999999999997</v>
      </c>
      <c r="U31" s="62">
        <f t="shared" si="4"/>
        <v>40.706000000000003</v>
      </c>
      <c r="V31" s="62">
        <f t="shared" si="4"/>
        <v>42.697000000000003</v>
      </c>
      <c r="W31" s="62">
        <f t="shared" si="4"/>
        <v>32.112000000000002</v>
      </c>
      <c r="X31" s="62">
        <f t="shared" si="4"/>
        <v>30.488</v>
      </c>
      <c r="Y31" s="62">
        <f t="shared" si="4"/>
        <v>24.52</v>
      </c>
      <c r="Z31" s="63" t="str">
        <f t="shared" si="4"/>
        <v/>
      </c>
      <c r="AA31" s="64">
        <f>SUM(AA28:AA30)</f>
        <v>764.65200000000004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34.5</v>
      </c>
      <c r="R38" s="99">
        <v>3.4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34.5</v>
      </c>
      <c r="R39" s="88">
        <f t="shared" si="6"/>
        <v>3.4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34.5</v>
      </c>
      <c r="R46" s="99">
        <v>3.4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34.5</v>
      </c>
      <c r="R48" s="88">
        <f t="shared" si="8"/>
        <v>3.4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32.844000000000001</v>
      </c>
      <c r="C51" s="88">
        <f t="shared" si="10"/>
        <v>35.496000000000002</v>
      </c>
      <c r="D51" s="88">
        <f t="shared" si="10"/>
        <v>36.526000000000003</v>
      </c>
      <c r="E51" s="88">
        <f t="shared" si="10"/>
        <v>41.860999999999997</v>
      </c>
      <c r="F51" s="88">
        <f t="shared" si="10"/>
        <v>33.029000000000003</v>
      </c>
      <c r="G51" s="88">
        <f t="shared" si="10"/>
        <v>42.706999999999994</v>
      </c>
      <c r="H51" s="88">
        <f t="shared" si="10"/>
        <v>24.582000000000001</v>
      </c>
      <c r="I51" s="88">
        <f t="shared" si="10"/>
        <v>10.975999999999999</v>
      </c>
      <c r="J51" s="88">
        <f t="shared" si="10"/>
        <v>12.38</v>
      </c>
      <c r="K51" s="88">
        <f t="shared" si="10"/>
        <v>18.762</v>
      </c>
      <c r="L51" s="88">
        <f t="shared" si="10"/>
        <v>49.603999999999999</v>
      </c>
      <c r="M51" s="88">
        <f t="shared" si="10"/>
        <v>48.852999999999994</v>
      </c>
      <c r="N51" s="88">
        <f t="shared" si="10"/>
        <v>49.081999999999994</v>
      </c>
      <c r="O51" s="88">
        <f t="shared" si="10"/>
        <v>47.185000000000002</v>
      </c>
      <c r="P51" s="88">
        <f t="shared" si="10"/>
        <v>15.312000000000001</v>
      </c>
      <c r="Q51" s="88">
        <f t="shared" si="10"/>
        <v>49.137</v>
      </c>
      <c r="R51" s="88">
        <f t="shared" si="10"/>
        <v>13.796000000000001</v>
      </c>
      <c r="S51" s="88">
        <f t="shared" si="10"/>
        <v>35.551000000000002</v>
      </c>
      <c r="T51" s="88">
        <f t="shared" si="10"/>
        <v>34.345999999999997</v>
      </c>
      <c r="U51" s="88">
        <f t="shared" si="10"/>
        <v>40.706000000000003</v>
      </c>
      <c r="V51" s="88">
        <f t="shared" si="10"/>
        <v>42.697000000000003</v>
      </c>
      <c r="W51" s="88">
        <f t="shared" si="10"/>
        <v>32.112000000000002</v>
      </c>
      <c r="X51" s="88">
        <f t="shared" si="10"/>
        <v>30.488</v>
      </c>
      <c r="Y51" s="88">
        <f t="shared" si="10"/>
        <v>24.52</v>
      </c>
      <c r="Z51" s="89" t="str">
        <f t="shared" si="10"/>
        <v/>
      </c>
      <c r="AA51" s="104">
        <f>SUM(B51:Z51)</f>
        <v>802.55200000000013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32.844000000000001</v>
      </c>
      <c r="C4" s="18">
        <v>35.496000000000002</v>
      </c>
      <c r="D4" s="18">
        <v>36.526000000000003</v>
      </c>
      <c r="E4" s="18">
        <v>41.861000000000004</v>
      </c>
      <c r="F4" s="18">
        <v>33.029000000000003</v>
      </c>
      <c r="G4" s="18">
        <v>42.707000000000001</v>
      </c>
      <c r="H4" s="18">
        <v>24.582000000000001</v>
      </c>
      <c r="I4" s="18">
        <v>10.975999999999999</v>
      </c>
      <c r="J4" s="18">
        <v>12.379999999999999</v>
      </c>
      <c r="K4" s="18">
        <v>18.762</v>
      </c>
      <c r="L4" s="18">
        <v>49.603999999999999</v>
      </c>
      <c r="M4" s="18">
        <v>48.853000000000002</v>
      </c>
      <c r="N4" s="18">
        <v>49.081999999999994</v>
      </c>
      <c r="O4" s="18">
        <v>47.185000000000002</v>
      </c>
      <c r="P4" s="18">
        <v>15.293999999999999</v>
      </c>
      <c r="Q4" s="18">
        <v>49.105999999999995</v>
      </c>
      <c r="R4" s="18">
        <v>13.805</v>
      </c>
      <c r="S4" s="18">
        <v>35.551000000000002</v>
      </c>
      <c r="T4" s="18">
        <v>34.346000000000004</v>
      </c>
      <c r="U4" s="18">
        <v>40.706000000000003</v>
      </c>
      <c r="V4" s="18">
        <v>42.697000000000003</v>
      </c>
      <c r="W4" s="18">
        <v>32.112000000000002</v>
      </c>
      <c r="X4" s="18">
        <v>30.488000000000003</v>
      </c>
      <c r="Y4" s="18">
        <v>24.520000000000003</v>
      </c>
      <c r="Z4" s="19"/>
      <c r="AA4" s="20">
        <f>SUM(B4:Z4)</f>
        <v>802.51200000000006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67</v>
      </c>
      <c r="D7" s="28">
        <v>69</v>
      </c>
      <c r="E7" s="28">
        <v>70.88</v>
      </c>
      <c r="F7" s="28">
        <v>67.59</v>
      </c>
      <c r="G7" s="28">
        <v>68</v>
      </c>
      <c r="H7" s="28">
        <v>61.69</v>
      </c>
      <c r="I7" s="28">
        <v>60.81</v>
      </c>
      <c r="J7" s="28">
        <v>36.65</v>
      </c>
      <c r="K7" s="28">
        <v>17.149999999999999</v>
      </c>
      <c r="L7" s="28">
        <v>0.24</v>
      </c>
      <c r="M7" s="28">
        <v>0.7</v>
      </c>
      <c r="N7" s="28">
        <v>4.57</v>
      </c>
      <c r="O7" s="28">
        <v>4.24</v>
      </c>
      <c r="P7" s="28">
        <v>37.18</v>
      </c>
      <c r="Q7" s="28">
        <v>53</v>
      </c>
      <c r="R7" s="28">
        <v>56.5</v>
      </c>
      <c r="S7" s="28">
        <v>73.599999999999994</v>
      </c>
      <c r="T7" s="28">
        <v>75</v>
      </c>
      <c r="U7" s="28">
        <v>74.900000000000006</v>
      </c>
      <c r="V7" s="28">
        <v>73.2</v>
      </c>
      <c r="W7" s="28">
        <v>74.22</v>
      </c>
      <c r="X7" s="28">
        <v>73</v>
      </c>
      <c r="Y7" s="28">
        <v>69</v>
      </c>
      <c r="Z7" s="29"/>
      <c r="AA7" s="30">
        <f>IF(SUM(B7:Z7)&lt;&gt;0,AVERAGEIF(B7:Z7,"&lt;&gt;"""),"")</f>
        <v>52.338333333333338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7.6259999999999994</v>
      </c>
      <c r="C14" s="57">
        <v>12.431000000000001</v>
      </c>
      <c r="D14" s="57">
        <v>12.569999999999999</v>
      </c>
      <c r="E14" s="57">
        <v>12.786000000000001</v>
      </c>
      <c r="F14" s="57">
        <v>3.5710000000000002</v>
      </c>
      <c r="G14" s="57">
        <v>12.563000000000001</v>
      </c>
      <c r="H14" s="57">
        <v>8.27</v>
      </c>
      <c r="I14" s="57"/>
      <c r="J14" s="57">
        <v>8.8990000000000009</v>
      </c>
      <c r="K14" s="57">
        <v>15.403</v>
      </c>
      <c r="L14" s="57">
        <v>2.0270000000000001</v>
      </c>
      <c r="M14" s="57">
        <v>2.0640000000000001</v>
      </c>
      <c r="N14" s="57">
        <v>1.883</v>
      </c>
      <c r="O14" s="57">
        <v>1.827</v>
      </c>
      <c r="P14" s="57">
        <v>8.8290000000000006</v>
      </c>
      <c r="Q14" s="57">
        <v>27.462</v>
      </c>
      <c r="R14" s="57">
        <v>3.448</v>
      </c>
      <c r="S14" s="57">
        <v>12.975999999999999</v>
      </c>
      <c r="T14" s="57">
        <v>12.440999999999999</v>
      </c>
      <c r="U14" s="57">
        <v>17.357000000000003</v>
      </c>
      <c r="V14" s="57">
        <v>17.664999999999999</v>
      </c>
      <c r="W14" s="57">
        <v>13.459</v>
      </c>
      <c r="X14" s="57">
        <v>14.299000000000001</v>
      </c>
      <c r="Y14" s="57">
        <v>14.665000000000001</v>
      </c>
      <c r="Z14" s="58"/>
      <c r="AA14" s="59">
        <f t="shared" si="0"/>
        <v>244.52099999999999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7.6259999999999994</v>
      </c>
      <c r="C16" s="62">
        <f t="shared" ref="C16:Z16" si="1">IF(LEN(C$2)&gt;0,SUM(C10:C15),"")</f>
        <v>12.431000000000001</v>
      </c>
      <c r="D16" s="62">
        <f t="shared" si="1"/>
        <v>12.569999999999999</v>
      </c>
      <c r="E16" s="62">
        <f t="shared" si="1"/>
        <v>12.786000000000001</v>
      </c>
      <c r="F16" s="62">
        <f t="shared" si="1"/>
        <v>3.5710000000000002</v>
      </c>
      <c r="G16" s="62">
        <f t="shared" si="1"/>
        <v>12.563000000000001</v>
      </c>
      <c r="H16" s="62">
        <f t="shared" si="1"/>
        <v>8.27</v>
      </c>
      <c r="I16" s="62">
        <f t="shared" si="1"/>
        <v>0</v>
      </c>
      <c r="J16" s="62">
        <f t="shared" si="1"/>
        <v>8.8990000000000009</v>
      </c>
      <c r="K16" s="62">
        <f t="shared" si="1"/>
        <v>15.403</v>
      </c>
      <c r="L16" s="62">
        <f t="shared" si="1"/>
        <v>2.0270000000000001</v>
      </c>
      <c r="M16" s="62">
        <f t="shared" si="1"/>
        <v>2.0640000000000001</v>
      </c>
      <c r="N16" s="62">
        <f t="shared" si="1"/>
        <v>1.883</v>
      </c>
      <c r="O16" s="62">
        <f t="shared" si="1"/>
        <v>1.827</v>
      </c>
      <c r="P16" s="62">
        <f t="shared" si="1"/>
        <v>8.8290000000000006</v>
      </c>
      <c r="Q16" s="62">
        <f t="shared" si="1"/>
        <v>27.462</v>
      </c>
      <c r="R16" s="62">
        <f t="shared" si="1"/>
        <v>3.448</v>
      </c>
      <c r="S16" s="62">
        <f t="shared" si="1"/>
        <v>12.975999999999999</v>
      </c>
      <c r="T16" s="62">
        <f t="shared" si="1"/>
        <v>12.440999999999999</v>
      </c>
      <c r="U16" s="62">
        <f t="shared" si="1"/>
        <v>17.357000000000003</v>
      </c>
      <c r="V16" s="62">
        <f t="shared" si="1"/>
        <v>17.664999999999999</v>
      </c>
      <c r="W16" s="62">
        <f t="shared" si="1"/>
        <v>13.459</v>
      </c>
      <c r="X16" s="62">
        <f t="shared" si="1"/>
        <v>14.299000000000001</v>
      </c>
      <c r="Y16" s="62">
        <f t="shared" si="1"/>
        <v>14.665000000000001</v>
      </c>
      <c r="Z16" s="63" t="str">
        <f t="shared" si="1"/>
        <v/>
      </c>
      <c r="AA16" s="64">
        <f>SUM(AA10:AA15)</f>
        <v>244.52099999999999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19.7</v>
      </c>
    </row>
    <row r="20" spans="1:27" ht="24.95" customHeight="1" x14ac:dyDescent="0.2">
      <c r="A20" s="75" t="s">
        <v>15</v>
      </c>
      <c r="B20" s="76">
        <v>10.432</v>
      </c>
      <c r="C20" s="77">
        <v>10.433</v>
      </c>
      <c r="D20" s="77">
        <v>10.483000000000001</v>
      </c>
      <c r="E20" s="77">
        <v>13.596</v>
      </c>
      <c r="F20" s="77">
        <v>12.804</v>
      </c>
      <c r="G20" s="77">
        <v>12.426</v>
      </c>
      <c r="H20" s="77">
        <v>4.8119999999999994</v>
      </c>
      <c r="I20" s="77">
        <v>4.42</v>
      </c>
      <c r="J20" s="77">
        <v>0.52600000000000002</v>
      </c>
      <c r="K20" s="77">
        <v>0.42</v>
      </c>
      <c r="L20" s="77">
        <v>18.451000000000001</v>
      </c>
      <c r="M20" s="77">
        <v>18.225999999999999</v>
      </c>
      <c r="N20" s="77">
        <v>17.579999999999998</v>
      </c>
      <c r="O20" s="77">
        <v>16.385999999999999</v>
      </c>
      <c r="P20" s="77">
        <v>0.48199999999999998</v>
      </c>
      <c r="Q20" s="77">
        <v>5.0960000000000001</v>
      </c>
      <c r="R20" s="77">
        <v>5.0590000000000002</v>
      </c>
      <c r="S20" s="77">
        <v>0.55700000000000005</v>
      </c>
      <c r="T20" s="77">
        <v>0.43099999999999999</v>
      </c>
      <c r="U20" s="77">
        <v>0.45200000000000001</v>
      </c>
      <c r="V20" s="77">
        <v>0.44600000000000001</v>
      </c>
      <c r="W20" s="77">
        <v>0.48799999999999999</v>
      </c>
      <c r="X20" s="77">
        <v>0.55600000000000005</v>
      </c>
      <c r="Y20" s="77">
        <v>0.41299999999999998</v>
      </c>
      <c r="Z20" s="78"/>
      <c r="AA20" s="79">
        <f t="shared" si="2"/>
        <v>164.97499999999999</v>
      </c>
    </row>
    <row r="21" spans="1:27" ht="24.95" customHeight="1" x14ac:dyDescent="0.2">
      <c r="A21" s="75" t="s">
        <v>16</v>
      </c>
      <c r="B21" s="80">
        <v>14.786</v>
      </c>
      <c r="C21" s="81">
        <v>12.632000000000001</v>
      </c>
      <c r="D21" s="81">
        <v>13.472999999999999</v>
      </c>
      <c r="E21" s="81">
        <v>15.478999999999999</v>
      </c>
      <c r="F21" s="81">
        <v>16.654</v>
      </c>
      <c r="G21" s="81">
        <v>17.717999999999996</v>
      </c>
      <c r="H21" s="81">
        <v>11.5</v>
      </c>
      <c r="I21" s="81">
        <v>4.2560000000000002</v>
      </c>
      <c r="J21" s="81">
        <v>0.85499999999999998</v>
      </c>
      <c r="K21" s="81">
        <v>0.83899999999999997</v>
      </c>
      <c r="L21" s="81">
        <v>27.026</v>
      </c>
      <c r="M21" s="81">
        <v>26.463000000000001</v>
      </c>
      <c r="N21" s="81">
        <v>27.518999999999998</v>
      </c>
      <c r="O21" s="81">
        <v>26.872</v>
      </c>
      <c r="P21" s="81">
        <v>0.78300000000000003</v>
      </c>
      <c r="Q21" s="81">
        <v>16.548000000000002</v>
      </c>
      <c r="R21" s="81">
        <v>5.298</v>
      </c>
      <c r="S21" s="81">
        <v>22.018000000000001</v>
      </c>
      <c r="T21" s="81">
        <v>21.474</v>
      </c>
      <c r="U21" s="81">
        <v>22.896999999999998</v>
      </c>
      <c r="V21" s="81">
        <v>24.585999999999999</v>
      </c>
      <c r="W21" s="81">
        <v>18.164999999999999</v>
      </c>
      <c r="X21" s="81">
        <v>15.632999999999999</v>
      </c>
      <c r="Y21" s="81">
        <v>9.4420000000000002</v>
      </c>
      <c r="Z21" s="78"/>
      <c r="AA21" s="79">
        <f t="shared" si="2"/>
        <v>372.916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25.218</v>
      </c>
      <c r="C25" s="88">
        <f t="shared" si="3"/>
        <v>23.065000000000001</v>
      </c>
      <c r="D25" s="88">
        <f t="shared" si="3"/>
        <v>23.956</v>
      </c>
      <c r="E25" s="88">
        <f t="shared" si="3"/>
        <v>29.074999999999999</v>
      </c>
      <c r="F25" s="88">
        <f t="shared" si="3"/>
        <v>29.457999999999998</v>
      </c>
      <c r="G25" s="88">
        <f t="shared" si="3"/>
        <v>30.143999999999998</v>
      </c>
      <c r="H25" s="88">
        <f t="shared" si="3"/>
        <v>16.311999999999998</v>
      </c>
      <c r="I25" s="88">
        <f t="shared" si="3"/>
        <v>10.975999999999999</v>
      </c>
      <c r="J25" s="88">
        <f t="shared" si="3"/>
        <v>3.4810000000000003</v>
      </c>
      <c r="K25" s="88">
        <f t="shared" si="3"/>
        <v>3.359</v>
      </c>
      <c r="L25" s="88">
        <f t="shared" si="3"/>
        <v>47.576999999999998</v>
      </c>
      <c r="M25" s="88">
        <f t="shared" si="3"/>
        <v>46.789000000000001</v>
      </c>
      <c r="N25" s="88">
        <f t="shared" si="3"/>
        <v>47.198999999999998</v>
      </c>
      <c r="O25" s="88">
        <f t="shared" si="3"/>
        <v>45.358000000000004</v>
      </c>
      <c r="P25" s="88">
        <f t="shared" si="3"/>
        <v>6.0650000000000004</v>
      </c>
      <c r="Q25" s="88">
        <f t="shared" si="3"/>
        <v>21.644000000000002</v>
      </c>
      <c r="R25" s="88">
        <f t="shared" si="3"/>
        <v>10.356999999999999</v>
      </c>
      <c r="S25" s="88">
        <f t="shared" si="3"/>
        <v>22.574999999999999</v>
      </c>
      <c r="T25" s="88">
        <f t="shared" si="3"/>
        <v>21.905000000000001</v>
      </c>
      <c r="U25" s="88">
        <f t="shared" si="3"/>
        <v>23.349</v>
      </c>
      <c r="V25" s="88">
        <f t="shared" si="3"/>
        <v>25.032</v>
      </c>
      <c r="W25" s="88">
        <f t="shared" si="3"/>
        <v>18.652999999999999</v>
      </c>
      <c r="X25" s="88">
        <f t="shared" si="3"/>
        <v>16.189</v>
      </c>
      <c r="Y25" s="88">
        <f t="shared" si="3"/>
        <v>9.8550000000000004</v>
      </c>
      <c r="Z25" s="89">
        <f t="shared" si="3"/>
        <v>0</v>
      </c>
      <c r="AA25" s="90">
        <f t="shared" si="3"/>
        <v>557.59100000000001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32.844000000000001</v>
      </c>
      <c r="C29" s="77">
        <v>35.496000000000002</v>
      </c>
      <c r="D29" s="77">
        <v>36.526000000000003</v>
      </c>
      <c r="E29" s="77">
        <v>41.860999999999997</v>
      </c>
      <c r="F29" s="77">
        <v>33.029000000000003</v>
      </c>
      <c r="G29" s="77">
        <v>42.707000000000001</v>
      </c>
      <c r="H29" s="77">
        <v>24.582000000000001</v>
      </c>
      <c r="I29" s="77">
        <v>10.976000000000001</v>
      </c>
      <c r="J29" s="77">
        <v>12.38</v>
      </c>
      <c r="K29" s="77">
        <v>18.762</v>
      </c>
      <c r="L29" s="77">
        <v>49.603999999999999</v>
      </c>
      <c r="M29" s="77">
        <v>48.853000000000002</v>
      </c>
      <c r="N29" s="77">
        <v>49.082000000000001</v>
      </c>
      <c r="O29" s="77">
        <v>47.185000000000002</v>
      </c>
      <c r="P29" s="77">
        <v>14.894</v>
      </c>
      <c r="Q29" s="77">
        <v>49.106000000000002</v>
      </c>
      <c r="R29" s="77">
        <v>13.805</v>
      </c>
      <c r="S29" s="77">
        <v>35.551000000000002</v>
      </c>
      <c r="T29" s="77">
        <v>34.345999999999997</v>
      </c>
      <c r="U29" s="77">
        <v>40.706000000000003</v>
      </c>
      <c r="V29" s="77">
        <v>42.697000000000003</v>
      </c>
      <c r="W29" s="77">
        <v>32.112000000000002</v>
      </c>
      <c r="X29" s="77">
        <v>30.488</v>
      </c>
      <c r="Y29" s="77">
        <v>24.52</v>
      </c>
      <c r="Z29" s="78"/>
      <c r="AA29" s="79">
        <f>SUM(B29:Z29)</f>
        <v>802.11200000000008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32.844000000000001</v>
      </c>
      <c r="C31" s="62">
        <f t="shared" si="4"/>
        <v>35.496000000000002</v>
      </c>
      <c r="D31" s="62">
        <f t="shared" si="4"/>
        <v>36.526000000000003</v>
      </c>
      <c r="E31" s="62">
        <f t="shared" si="4"/>
        <v>41.860999999999997</v>
      </c>
      <c r="F31" s="62">
        <f t="shared" si="4"/>
        <v>33.029000000000003</v>
      </c>
      <c r="G31" s="62">
        <f t="shared" si="4"/>
        <v>42.707000000000001</v>
      </c>
      <c r="H31" s="62">
        <f t="shared" si="4"/>
        <v>24.582000000000001</v>
      </c>
      <c r="I31" s="62">
        <f t="shared" si="4"/>
        <v>10.976000000000001</v>
      </c>
      <c r="J31" s="62">
        <f t="shared" si="4"/>
        <v>12.38</v>
      </c>
      <c r="K31" s="62">
        <f t="shared" si="4"/>
        <v>18.762</v>
      </c>
      <c r="L31" s="62">
        <f t="shared" si="4"/>
        <v>49.603999999999999</v>
      </c>
      <c r="M31" s="62">
        <f t="shared" si="4"/>
        <v>48.853000000000002</v>
      </c>
      <c r="N31" s="62">
        <f t="shared" si="4"/>
        <v>49.082000000000001</v>
      </c>
      <c r="O31" s="62">
        <f t="shared" si="4"/>
        <v>47.185000000000002</v>
      </c>
      <c r="P31" s="62">
        <f t="shared" si="4"/>
        <v>14.894</v>
      </c>
      <c r="Q31" s="62">
        <f t="shared" si="4"/>
        <v>49.106000000000002</v>
      </c>
      <c r="R31" s="62">
        <f t="shared" si="4"/>
        <v>13.805</v>
      </c>
      <c r="S31" s="62">
        <f t="shared" si="4"/>
        <v>35.551000000000002</v>
      </c>
      <c r="T31" s="62">
        <f t="shared" si="4"/>
        <v>34.345999999999997</v>
      </c>
      <c r="U31" s="62">
        <f t="shared" si="4"/>
        <v>40.706000000000003</v>
      </c>
      <c r="V31" s="62">
        <f t="shared" si="4"/>
        <v>42.697000000000003</v>
      </c>
      <c r="W31" s="62">
        <f t="shared" si="4"/>
        <v>32.112000000000002</v>
      </c>
      <c r="X31" s="62">
        <f t="shared" si="4"/>
        <v>30.488</v>
      </c>
      <c r="Y31" s="62">
        <f t="shared" si="4"/>
        <v>24.52</v>
      </c>
      <c r="Z31" s="63">
        <f t="shared" si="4"/>
        <v>0</v>
      </c>
      <c r="AA31" s="64">
        <f t="shared" si="4"/>
        <v>802.11200000000008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0.4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0.4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32.844000000000001</v>
      </c>
      <c r="C51" s="88">
        <f t="shared" si="10"/>
        <v>35.496000000000002</v>
      </c>
      <c r="D51" s="88">
        <f t="shared" si="10"/>
        <v>36.525999999999996</v>
      </c>
      <c r="E51" s="88">
        <f t="shared" si="10"/>
        <v>41.861000000000004</v>
      </c>
      <c r="F51" s="88">
        <f t="shared" si="10"/>
        <v>33.028999999999996</v>
      </c>
      <c r="G51" s="88">
        <f t="shared" si="10"/>
        <v>42.707000000000001</v>
      </c>
      <c r="H51" s="88">
        <f t="shared" si="10"/>
        <v>24.581999999999997</v>
      </c>
      <c r="I51" s="88">
        <f t="shared" si="10"/>
        <v>10.975999999999999</v>
      </c>
      <c r="J51" s="88">
        <f t="shared" si="10"/>
        <v>12.38</v>
      </c>
      <c r="K51" s="88">
        <f t="shared" si="10"/>
        <v>18.762</v>
      </c>
      <c r="L51" s="88">
        <f t="shared" si="10"/>
        <v>49.603999999999999</v>
      </c>
      <c r="M51" s="88">
        <f t="shared" si="10"/>
        <v>48.853000000000002</v>
      </c>
      <c r="N51" s="88">
        <f t="shared" si="10"/>
        <v>49.082000000000001</v>
      </c>
      <c r="O51" s="88">
        <f t="shared" si="10"/>
        <v>47.185000000000002</v>
      </c>
      <c r="P51" s="88">
        <f t="shared" si="10"/>
        <v>15.294000000000002</v>
      </c>
      <c r="Q51" s="88">
        <f t="shared" si="10"/>
        <v>49.106000000000002</v>
      </c>
      <c r="R51" s="88">
        <f t="shared" si="10"/>
        <v>13.805</v>
      </c>
      <c r="S51" s="88">
        <f t="shared" si="10"/>
        <v>35.551000000000002</v>
      </c>
      <c r="T51" s="88">
        <f t="shared" si="10"/>
        <v>34.346000000000004</v>
      </c>
      <c r="U51" s="88">
        <f t="shared" si="10"/>
        <v>40.706000000000003</v>
      </c>
      <c r="V51" s="88">
        <f t="shared" si="10"/>
        <v>42.697000000000003</v>
      </c>
      <c r="W51" s="88">
        <f t="shared" si="10"/>
        <v>32.111999999999995</v>
      </c>
      <c r="X51" s="88">
        <f t="shared" si="10"/>
        <v>30.488</v>
      </c>
      <c r="Y51" s="88">
        <f t="shared" si="10"/>
        <v>24.520000000000003</v>
      </c>
      <c r="Z51" s="89">
        <f t="shared" si="10"/>
        <v>0</v>
      </c>
      <c r="AA51" s="104">
        <f>SUM(B51:Z51)</f>
        <v>802.51199999999994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0.4</v>
      </c>
      <c r="Q4" s="18">
        <v>-34.5</v>
      </c>
      <c r="R4" s="18">
        <v>-3.4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-37.5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</v>
      </c>
      <c r="C7" s="117">
        <v>67</v>
      </c>
      <c r="D7" s="117">
        <v>69</v>
      </c>
      <c r="E7" s="117">
        <v>70.88</v>
      </c>
      <c r="F7" s="117">
        <v>67.59</v>
      </c>
      <c r="G7" s="117">
        <v>68</v>
      </c>
      <c r="H7" s="117">
        <v>61.69</v>
      </c>
      <c r="I7" s="117">
        <v>60.81</v>
      </c>
      <c r="J7" s="117">
        <v>36.65</v>
      </c>
      <c r="K7" s="117">
        <v>17.149999999999999</v>
      </c>
      <c r="L7" s="117">
        <v>0.24</v>
      </c>
      <c r="M7" s="117">
        <v>0.7</v>
      </c>
      <c r="N7" s="117">
        <v>4.57</v>
      </c>
      <c r="O7" s="117">
        <v>4.24</v>
      </c>
      <c r="P7" s="117">
        <v>37.18</v>
      </c>
      <c r="Q7" s="117">
        <v>53</v>
      </c>
      <c r="R7" s="117">
        <v>56.5</v>
      </c>
      <c r="S7" s="117">
        <v>73.599999999999994</v>
      </c>
      <c r="T7" s="117">
        <v>75</v>
      </c>
      <c r="U7" s="117">
        <v>74.900000000000006</v>
      </c>
      <c r="V7" s="117">
        <v>73.2</v>
      </c>
      <c r="W7" s="117">
        <v>74.22</v>
      </c>
      <c r="X7" s="117">
        <v>73</v>
      </c>
      <c r="Y7" s="117">
        <v>69</v>
      </c>
      <c r="Z7" s="118"/>
      <c r="AA7" s="119">
        <f>IF(SUM(B7:Z7)&lt;&gt;0,AVERAGEIF(B7:Z7,"&lt;&gt;"""),"")</f>
        <v>52.338333333333338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34.5</v>
      </c>
      <c r="R15" s="133">
        <v>3.4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34.5</v>
      </c>
      <c r="R16" s="135">
        <f t="shared" si="1"/>
        <v>3.4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0.4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2024-03-22T14:24:44Z</dcterms:created>
  <dcterms:modified xsi:type="dcterms:W3CDTF">2024-03-22T14:24:46Z</dcterms:modified>
</cp:coreProperties>
</file>