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<sst xmlns="http://schemas.openxmlformats.org/spreadsheetml/2006/main" count="117" uniqueCount="53">
  <si>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21/03/2024 16:17:16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</si>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</sst>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100-4812-AEBC-2F77A414269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100-4812-AEBC-2F77A414269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10.669</c:v>
                </c:pt>
                <c:pt idx="1">
                  <c:v>64.039000000000001</c:v>
                </c:pt>
                <c:pt idx="2">
                  <c:v>103.52799999999999</c:v>
                </c:pt>
                <c:pt idx="3">
                  <c:v>84.573000000000008</c:v>
                </c:pt>
                <c:pt idx="4">
                  <c:v>104.751</c:v>
                </c:pt>
                <c:pt idx="5">
                  <c:v>50.129999999999995</c:v>
                </c:pt>
                <c:pt idx="6">
                  <c:v>51.008000000000003</c:v>
                </c:pt>
                <c:pt idx="7">
                  <c:v>36.484999999999999</c:v>
                </c:pt>
                <c:pt idx="16">
                  <c:v>27.187999999999999</c:v>
                </c:pt>
                <c:pt idx="17">
                  <c:v>46.042000000000002</c:v>
                </c:pt>
                <c:pt idx="18">
                  <c:v>40.994999999999997</c:v>
                </c:pt>
                <c:pt idx="19">
                  <c:v>53</c:v>
                </c:pt>
                <c:pt idx="20">
                  <c:v>48.246000000000002</c:v>
                </c:pt>
                <c:pt idx="21">
                  <c:v>46.503999999999998</c:v>
                </c:pt>
                <c:pt idx="22">
                  <c:v>57.138000000000005</c:v>
                </c:pt>
                <c:pt idx="23">
                  <c:v>52.85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00-4812-AEBC-2F77A414269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13.6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00-4812-AEBC-2F77A414269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0.15</c:v>
                </c:pt>
                <c:pt idx="1">
                  <c:v>3.5819999999999999</c:v>
                </c:pt>
                <c:pt idx="2">
                  <c:v>2.7530000000000001</c:v>
                </c:pt>
                <c:pt idx="3">
                  <c:v>2.98</c:v>
                </c:pt>
                <c:pt idx="4">
                  <c:v>2.524</c:v>
                </c:pt>
                <c:pt idx="7">
                  <c:v>0.48599999999999999</c:v>
                </c:pt>
                <c:pt idx="8">
                  <c:v>1.92</c:v>
                </c:pt>
                <c:pt idx="9">
                  <c:v>4.6539999999999999</c:v>
                </c:pt>
                <c:pt idx="10">
                  <c:v>7.0780000000000003</c:v>
                </c:pt>
                <c:pt idx="11">
                  <c:v>20.021000000000001</c:v>
                </c:pt>
                <c:pt idx="12">
                  <c:v>22.277999999999999</c:v>
                </c:pt>
                <c:pt idx="13">
                  <c:v>20.823999999999998</c:v>
                </c:pt>
                <c:pt idx="14">
                  <c:v>21.518999999999998</c:v>
                </c:pt>
                <c:pt idx="15">
                  <c:v>1.1120000000000001</c:v>
                </c:pt>
                <c:pt idx="16">
                  <c:v>0.10900000000000001</c:v>
                </c:pt>
                <c:pt idx="19">
                  <c:v>0.22599999999999998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100-4812-AEBC-2F77A414269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100-4812-AEBC-2F77A414269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100-4812-AEBC-2F77A41426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13.306000000000001</c:v>
                </c:pt>
                <c:pt idx="1">
                  <c:v>68.621000000000009</c:v>
                </c:pt>
                <c:pt idx="2">
                  <c:v>107.28099999999999</c:v>
                </c:pt>
                <c:pt idx="3">
                  <c:v>88.053000000000011</c:v>
                </c:pt>
                <c:pt idx="4">
                  <c:v>107.76500000000001</c:v>
                </c:pt>
                <c:pt idx="5">
                  <c:v>50.910000000000004</c:v>
                </c:pt>
                <c:pt idx="6">
                  <c:v>53.02800000000002</c:v>
                </c:pt>
                <c:pt idx="7">
                  <c:v>47.05599999999999</c:v>
                </c:pt>
                <c:pt idx="8">
                  <c:v>56.716999999999992</c:v>
                </c:pt>
                <c:pt idx="9">
                  <c:v>38.211999999999996</c:v>
                </c:pt>
                <c:pt idx="10">
                  <c:v>45.212000000000003</c:v>
                </c:pt>
                <c:pt idx="11">
                  <c:v>29.306000000000001</c:v>
                </c:pt>
                <c:pt idx="12">
                  <c:v>31.568000000000001</c:v>
                </c:pt>
                <c:pt idx="13">
                  <c:v>24.955000000000002</c:v>
                </c:pt>
                <c:pt idx="14">
                  <c:v>34.423999999999999</c:v>
                </c:pt>
                <c:pt idx="15">
                  <c:v>10.055</c:v>
                </c:pt>
                <c:pt idx="16">
                  <c:v>30.137</c:v>
                </c:pt>
                <c:pt idx="17">
                  <c:v>47.792000000000002</c:v>
                </c:pt>
                <c:pt idx="18">
                  <c:v>56.827999999999996</c:v>
                </c:pt>
                <c:pt idx="19">
                  <c:v>54.748000000000005</c:v>
                </c:pt>
                <c:pt idx="20">
                  <c:v>50.525999999999996</c:v>
                </c:pt>
                <c:pt idx="21">
                  <c:v>48.274000000000001</c:v>
                </c:pt>
                <c:pt idx="22">
                  <c:v>59.158000000000001</c:v>
                </c:pt>
                <c:pt idx="23">
                  <c:v>54.620000000000005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100-4812-AEBC-2F77A41426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62</c:v>
                </c:pt>
                <c:pt idx="1">
                  <c:v>67.53</c:v>
                </c:pt>
                <c:pt idx="2">
                  <c:v>69.81</c:v>
                </c:pt>
                <c:pt idx="3">
                  <c:v>68.48</c:v>
                </c:pt>
                <c:pt idx="4">
                  <c:v>71.39</c:v>
                </c:pt>
                <c:pt idx="5">
                  <c:v>67.12</c:v>
                </c:pt>
                <c:pt idx="6">
                  <c:v>79.56</c:v>
                </c:pt>
                <c:pt idx="7">
                  <c:v>70.14</c:v>
                </c:pt>
                <c:pt idx="8">
                  <c:v>46.39</c:v>
                </c:pt>
                <c:pt idx="9">
                  <c:v>43.53</c:v>
                </c:pt>
                <c:pt idx="10">
                  <c:v>35</c:v>
                </c:pt>
                <c:pt idx="11">
                  <c:v>37.86</c:v>
                </c:pt>
                <c:pt idx="12">
                  <c:v>44.6</c:v>
                </c:pt>
                <c:pt idx="13">
                  <c:v>47</c:v>
                </c:pt>
                <c:pt idx="14">
                  <c:v>58.57</c:v>
                </c:pt>
                <c:pt idx="15">
                  <c:v>59.82</c:v>
                </c:pt>
                <c:pt idx="16">
                  <c:v>67.260000000000005</c:v>
                </c:pt>
                <c:pt idx="17">
                  <c:v>82.53</c:v>
                </c:pt>
                <c:pt idx="18">
                  <c:v>107.92</c:v>
                </c:pt>
                <c:pt idx="19">
                  <c:v>114</c:v>
                </c:pt>
                <c:pt idx="20">
                  <c:v>87.79</c:v>
                </c:pt>
                <c:pt idx="21">
                  <c:v>74.55</c:v>
                </c:pt>
                <c:pt idx="22">
                  <c:v>70.08</c:v>
                </c:pt>
                <c:pt idx="23">
                  <c:v>68.180000000000007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100-4812-AEBC-2F77A41426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13.306000000000001</v>
      </c>
      <c r="C4" s="18">
        <v>68.620999999999995</v>
      </c>
      <c r="D4" s="18">
        <v>107.28100000000001</v>
      </c>
      <c r="E4" s="18">
        <v>88.052999999999997</v>
      </c>
      <c r="F4" s="18">
        <v>107.765</v>
      </c>
      <c r="G4" s="18">
        <v>50.91</v>
      </c>
      <c r="H4" s="18">
        <v>53.028000000000006</v>
      </c>
      <c r="I4" s="18">
        <v>47.055999999999997</v>
      </c>
      <c r="J4" s="18">
        <v>56.716999999999999</v>
      </c>
      <c r="K4" s="18">
        <v>38.212000000000003</v>
      </c>
      <c r="L4" s="18">
        <v>45.212000000000003</v>
      </c>
      <c r="M4" s="18">
        <v>29.306000000000001</v>
      </c>
      <c r="N4" s="18">
        <v>31.567999999999998</v>
      </c>
      <c r="O4" s="18">
        <v>24.954999999999998</v>
      </c>
      <c r="P4" s="18">
        <v>34.423999999999999</v>
      </c>
      <c r="Q4" s="18">
        <v>10.055</v>
      </c>
      <c r="R4" s="18">
        <v>30.137</v>
      </c>
      <c r="S4" s="18">
        <v>47.792000000000002</v>
      </c>
      <c r="T4" s="18">
        <v>56.865000000000002</v>
      </c>
      <c r="U4" s="18">
        <v>54.725999999999999</v>
      </c>
      <c r="V4" s="18">
        <v>50.526000000000003</v>
      </c>
      <c r="W4" s="18">
        <v>48.274000000000001</v>
      </c>
      <c r="X4" s="18">
        <v>59.158000000000001</v>
      </c>
      <c r="Y4" s="18">
        <v>54.620000000000005</v>
      </c>
      <c r="Z4" s="19"/>
      <c r="AA4" s="20">
        <f>SUM(B4:Z4)</f>
        <v>1208.567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</v>
      </c>
      <c r="C7" s="28">
        <v>67.53</v>
      </c>
      <c r="D7" s="28">
        <v>69.81</v>
      </c>
      <c r="E7" s="28">
        <v>68.48</v>
      </c>
      <c r="F7" s="28">
        <v>71.39</v>
      </c>
      <c r="G7" s="28">
        <v>67.12</v>
      </c>
      <c r="H7" s="28">
        <v>79.56</v>
      </c>
      <c r="I7" s="28">
        <v>70.14</v>
      </c>
      <c r="J7" s="28">
        <v>46.39</v>
      </c>
      <c r="K7" s="28">
        <v>43.53</v>
      </c>
      <c r="L7" s="28">
        <v>35</v>
      </c>
      <c r="M7" s="28">
        <v>37.86</v>
      </c>
      <c r="N7" s="28">
        <v>44.6</v>
      </c>
      <c r="O7" s="28">
        <v>47</v>
      </c>
      <c r="P7" s="28">
        <v>58.57</v>
      </c>
      <c r="Q7" s="28">
        <v>59.82</v>
      </c>
      <c r="R7" s="28">
        <v>67.260000000000005</v>
      </c>
      <c r="S7" s="28">
        <v>82.53</v>
      </c>
      <c r="T7" s="28">
        <v>107.92</v>
      </c>
      <c r="U7" s="28">
        <v>114</v>
      </c>
      <c r="V7" s="28">
        <v>87.79</v>
      </c>
      <c r="W7" s="28">
        <v>74.55</v>
      </c>
      <c r="X7" s="28">
        <v>70.08</v>
      </c>
      <c r="Y7" s="28">
        <v>68.180000000000007</v>
      </c>
      <c r="Z7" s="29"/>
      <c r="AA7" s="30">
        <f>IF(SUM(B7:Z7)&lt;&gt;0,AVERAGEIF(B7:Z7,"&lt;&gt;"""),"")</f>
        <v>66.712916666666672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10.669</v>
      </c>
      <c r="C12" s="52">
        <v>64.039000000000001</v>
      </c>
      <c r="D12" s="52">
        <v>103.52799999999999</v>
      </c>
      <c r="E12" s="52">
        <v>84.573000000000008</v>
      </c>
      <c r="F12" s="52">
        <v>104.751</v>
      </c>
      <c r="G12" s="52">
        <v>50.129999999999995</v>
      </c>
      <c r="H12" s="52">
        <v>51.008000000000003</v>
      </c>
      <c r="I12" s="52">
        <v>36.484999999999999</v>
      </c>
      <c r="J12" s="52"/>
      <c r="K12" s="52"/>
      <c r="L12" s="52"/>
      <c r="M12" s="52"/>
      <c r="N12" s="52"/>
      <c r="O12" s="52"/>
      <c r="P12" s="52"/>
      <c r="Q12" s="52"/>
      <c r="R12" s="52">
        <v>27.187999999999999</v>
      </c>
      <c r="S12" s="52">
        <v>46.042000000000002</v>
      </c>
      <c r="T12" s="52">
        <v>40.994999999999997</v>
      </c>
      <c r="U12" s="52">
        <v>53</v>
      </c>
      <c r="V12" s="52">
        <v>48.246000000000002</v>
      </c>
      <c r="W12" s="52">
        <v>46.503999999999998</v>
      </c>
      <c r="X12" s="52">
        <v>57.138000000000005</v>
      </c>
      <c r="Y12" s="52">
        <v>52.85</v>
      </c>
      <c r="Z12" s="53"/>
      <c r="AA12" s="54">
        <f t="shared" si="0"/>
        <v>877.14600000000007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0.15</v>
      </c>
      <c r="C14" s="57">
        <v>3.5819999999999999</v>
      </c>
      <c r="D14" s="57">
        <v>2.7530000000000001</v>
      </c>
      <c r="E14" s="57">
        <v>2.98</v>
      </c>
      <c r="F14" s="57">
        <v>2.524</v>
      </c>
      <c r="G14" s="57"/>
      <c r="H14" s="57"/>
      <c r="I14" s="57">
        <v>0.48599999999999999</v>
      </c>
      <c r="J14" s="57">
        <v>1.92</v>
      </c>
      <c r="K14" s="57">
        <v>4.6539999999999999</v>
      </c>
      <c r="L14" s="57">
        <v>7.0780000000000003</v>
      </c>
      <c r="M14" s="57">
        <v>20.021000000000001</v>
      </c>
      <c r="N14" s="57">
        <v>22.277999999999999</v>
      </c>
      <c r="O14" s="57">
        <v>20.823999999999998</v>
      </c>
      <c r="P14" s="57">
        <v>21.518999999999998</v>
      </c>
      <c r="Q14" s="57">
        <v>1.1120000000000001</v>
      </c>
      <c r="R14" s="57">
        <v>0.10900000000000001</v>
      </c>
      <c r="S14" s="57"/>
      <c r="T14" s="57"/>
      <c r="U14" s="57">
        <v>0.22599999999999998</v>
      </c>
      <c r="V14" s="57"/>
      <c r="W14" s="57"/>
      <c r="X14" s="57"/>
      <c r="Y14" s="57"/>
      <c r="Z14" s="58"/>
      <c r="AA14" s="59">
        <f t="shared" si="0"/>
        <v>112.21599999999997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10.819000000000001</v>
      </c>
      <c r="C16" s="62">
        <f t="shared" ref="C16:Z16" si="1">IF(LEN(C$2)&gt;0,SUM(C10:C15),"")</f>
        <v>67.620999999999995</v>
      </c>
      <c r="D16" s="62">
        <f t="shared" si="1"/>
        <v>106.28099999999999</v>
      </c>
      <c r="E16" s="62">
        <f t="shared" si="1"/>
        <v>87.553000000000011</v>
      </c>
      <c r="F16" s="62">
        <f t="shared" si="1"/>
        <v>107.27500000000001</v>
      </c>
      <c r="G16" s="62">
        <f t="shared" si="1"/>
        <v>50.129999999999995</v>
      </c>
      <c r="H16" s="62">
        <f t="shared" si="1"/>
        <v>51.008000000000003</v>
      </c>
      <c r="I16" s="62">
        <f t="shared" si="1"/>
        <v>36.970999999999997</v>
      </c>
      <c r="J16" s="62">
        <f t="shared" si="1"/>
        <v>1.92</v>
      </c>
      <c r="K16" s="62">
        <f t="shared" si="1"/>
        <v>4.6539999999999999</v>
      </c>
      <c r="L16" s="62">
        <f t="shared" si="1"/>
        <v>7.0780000000000003</v>
      </c>
      <c r="M16" s="62">
        <f t="shared" si="1"/>
        <v>20.021000000000001</v>
      </c>
      <c r="N16" s="62">
        <f t="shared" si="1"/>
        <v>22.277999999999999</v>
      </c>
      <c r="O16" s="62">
        <f t="shared" si="1"/>
        <v>20.823999999999998</v>
      </c>
      <c r="P16" s="62">
        <f t="shared" si="1"/>
        <v>21.518999999999998</v>
      </c>
      <c r="Q16" s="62">
        <f t="shared" si="1"/>
        <v>1.1120000000000001</v>
      </c>
      <c r="R16" s="62">
        <f t="shared" si="1"/>
        <v>27.297000000000001</v>
      </c>
      <c r="S16" s="62">
        <f t="shared" si="1"/>
        <v>46.042000000000002</v>
      </c>
      <c r="T16" s="62">
        <f t="shared" si="1"/>
        <v>40.994999999999997</v>
      </c>
      <c r="U16" s="62">
        <f t="shared" si="1"/>
        <v>53.225999999999999</v>
      </c>
      <c r="V16" s="62">
        <f t="shared" si="1"/>
        <v>48.246000000000002</v>
      </c>
      <c r="W16" s="62">
        <f t="shared" si="1"/>
        <v>46.503999999999998</v>
      </c>
      <c r="X16" s="62">
        <f t="shared" si="1"/>
        <v>57.138000000000005</v>
      </c>
      <c r="Y16" s="62">
        <f t="shared" si="1"/>
        <v>52.85</v>
      </c>
      <c r="Z16" s="63" t="str">
        <f t="shared" si="1"/>
        <v/>
      </c>
      <c r="AA16" s="64">
        <f>SUM(AA10:AA15)</f>
        <v>989.36200000000008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47.737000000000002</v>
      </c>
      <c r="K19" s="72">
        <v>20</v>
      </c>
      <c r="L19" s="72">
        <v>28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95.736999999999995</v>
      </c>
    </row>
    <row r="20" spans="1:27" ht="24.95" customHeight="1" x14ac:dyDescent="0.2">
      <c r="A20" s="75" t="s">
        <v>15</v>
      </c>
      <c r="B20" s="76">
        <v>1.4770000000000001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1.4770000000000001</v>
      </c>
    </row>
    <row r="21" spans="1:27" ht="24.95" customHeight="1" x14ac:dyDescent="0.2">
      <c r="A21" s="75" t="s">
        <v>16</v>
      </c>
      <c r="B21" s="80">
        <v>1.01</v>
      </c>
      <c r="C21" s="81">
        <v>1</v>
      </c>
      <c r="D21" s="81">
        <v>1</v>
      </c>
      <c r="E21" s="81">
        <v>0.5</v>
      </c>
      <c r="F21" s="81">
        <v>0.49</v>
      </c>
      <c r="G21" s="81">
        <v>0.78</v>
      </c>
      <c r="H21" s="81">
        <v>2.02</v>
      </c>
      <c r="I21" s="81">
        <v>10.085000000000001</v>
      </c>
      <c r="J21" s="81">
        <v>7.0600000000000005</v>
      </c>
      <c r="K21" s="81">
        <v>13.558</v>
      </c>
      <c r="L21" s="81">
        <v>10.134</v>
      </c>
      <c r="M21" s="81">
        <v>9.2850000000000001</v>
      </c>
      <c r="N21" s="81">
        <v>9.2899999999999991</v>
      </c>
      <c r="O21" s="81">
        <v>4.1310000000000002</v>
      </c>
      <c r="P21" s="81">
        <v>12.905000000000001</v>
      </c>
      <c r="Q21" s="81">
        <v>8.9429999999999996</v>
      </c>
      <c r="R21" s="81">
        <v>2.84</v>
      </c>
      <c r="S21" s="81">
        <v>1.75</v>
      </c>
      <c r="T21" s="81">
        <v>2.27</v>
      </c>
      <c r="U21" s="81">
        <v>1.5</v>
      </c>
      <c r="V21" s="81">
        <v>2.2800000000000002</v>
      </c>
      <c r="W21" s="81">
        <v>1.77</v>
      </c>
      <c r="X21" s="81">
        <v>2.02</v>
      </c>
      <c r="Y21" s="81">
        <v>1.77</v>
      </c>
      <c r="Z21" s="78"/>
      <c r="AA21" s="79">
        <f t="shared" si="2"/>
        <v>108.39099999999998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2.4870000000000001</v>
      </c>
      <c r="C25" s="88">
        <f t="shared" ref="C25:Z25" si="3">IF(LEN(C$2)&gt;0,SUM(C19:C24),"")</f>
        <v>1</v>
      </c>
      <c r="D25" s="88">
        <f t="shared" si="3"/>
        <v>1</v>
      </c>
      <c r="E25" s="88">
        <f t="shared" si="3"/>
        <v>0.5</v>
      </c>
      <c r="F25" s="88">
        <f t="shared" si="3"/>
        <v>0.49</v>
      </c>
      <c r="G25" s="88">
        <f t="shared" si="3"/>
        <v>0.78</v>
      </c>
      <c r="H25" s="88">
        <f t="shared" si="3"/>
        <v>2.02</v>
      </c>
      <c r="I25" s="88">
        <f t="shared" si="3"/>
        <v>10.085000000000001</v>
      </c>
      <c r="J25" s="88">
        <f t="shared" si="3"/>
        <v>54.797000000000004</v>
      </c>
      <c r="K25" s="88">
        <f t="shared" si="3"/>
        <v>33.558</v>
      </c>
      <c r="L25" s="88">
        <f t="shared" si="3"/>
        <v>38.134</v>
      </c>
      <c r="M25" s="88">
        <f t="shared" si="3"/>
        <v>9.2850000000000001</v>
      </c>
      <c r="N25" s="88">
        <f t="shared" si="3"/>
        <v>9.2899999999999991</v>
      </c>
      <c r="O25" s="88">
        <f t="shared" si="3"/>
        <v>4.1310000000000002</v>
      </c>
      <c r="P25" s="88">
        <f t="shared" si="3"/>
        <v>12.905000000000001</v>
      </c>
      <c r="Q25" s="88">
        <f t="shared" si="3"/>
        <v>8.9429999999999996</v>
      </c>
      <c r="R25" s="88">
        <f t="shared" si="3"/>
        <v>2.84</v>
      </c>
      <c r="S25" s="88">
        <f t="shared" si="3"/>
        <v>1.75</v>
      </c>
      <c r="T25" s="88">
        <f t="shared" si="3"/>
        <v>2.27</v>
      </c>
      <c r="U25" s="88">
        <f t="shared" si="3"/>
        <v>1.5</v>
      </c>
      <c r="V25" s="88">
        <f t="shared" si="3"/>
        <v>2.2800000000000002</v>
      </c>
      <c r="W25" s="88">
        <f t="shared" si="3"/>
        <v>1.77</v>
      </c>
      <c r="X25" s="88">
        <f t="shared" si="3"/>
        <v>2.02</v>
      </c>
      <c r="Y25" s="88">
        <f t="shared" si="3"/>
        <v>1.77</v>
      </c>
      <c r="Z25" s="89" t="str">
        <f t="shared" si="3"/>
        <v/>
      </c>
      <c r="AA25" s="90">
        <f>SUM(AA19:AA24)</f>
        <v>205.60499999999996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13.305999999999999</v>
      </c>
      <c r="C29" s="77">
        <v>68.620999999999995</v>
      </c>
      <c r="D29" s="77">
        <v>107.28100000000001</v>
      </c>
      <c r="E29" s="77">
        <v>88.052999999999997</v>
      </c>
      <c r="F29" s="77">
        <v>107.765</v>
      </c>
      <c r="G29" s="77">
        <v>50.91</v>
      </c>
      <c r="H29" s="77">
        <v>53.027999999999999</v>
      </c>
      <c r="I29" s="77">
        <v>47.055999999999997</v>
      </c>
      <c r="J29" s="77">
        <v>56.716999999999999</v>
      </c>
      <c r="K29" s="77">
        <v>38.212000000000003</v>
      </c>
      <c r="L29" s="77">
        <v>45.212000000000003</v>
      </c>
      <c r="M29" s="77">
        <v>29.306000000000001</v>
      </c>
      <c r="N29" s="77">
        <v>31.568000000000001</v>
      </c>
      <c r="O29" s="77">
        <v>24.954999999999998</v>
      </c>
      <c r="P29" s="77">
        <v>34.423999999999999</v>
      </c>
      <c r="Q29" s="77">
        <v>10.055</v>
      </c>
      <c r="R29" s="77">
        <v>30.137</v>
      </c>
      <c r="S29" s="77">
        <v>47.792000000000002</v>
      </c>
      <c r="T29" s="77">
        <v>43.265000000000001</v>
      </c>
      <c r="U29" s="77">
        <v>54.725999999999999</v>
      </c>
      <c r="V29" s="77">
        <v>50.526000000000003</v>
      </c>
      <c r="W29" s="77">
        <v>48.274000000000001</v>
      </c>
      <c r="X29" s="77">
        <v>59.158000000000001</v>
      </c>
      <c r="Y29" s="77">
        <v>54.62</v>
      </c>
      <c r="Z29" s="78"/>
      <c r="AA29" s="79">
        <f>SUM(B29:Z29)</f>
        <v>1194.9669999999996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13.305999999999999</v>
      </c>
      <c r="C31" s="62">
        <f t="shared" ref="C31:Z31" si="4">IF(LEN(C$2)&gt;0,SUM(C28:C30),"")</f>
        <v>68.620999999999995</v>
      </c>
      <c r="D31" s="62">
        <f t="shared" si="4"/>
        <v>107.28100000000001</v>
      </c>
      <c r="E31" s="62">
        <f t="shared" si="4"/>
        <v>88.052999999999997</v>
      </c>
      <c r="F31" s="62">
        <f t="shared" si="4"/>
        <v>107.765</v>
      </c>
      <c r="G31" s="62">
        <f t="shared" si="4"/>
        <v>50.91</v>
      </c>
      <c r="H31" s="62">
        <f t="shared" si="4"/>
        <v>53.027999999999999</v>
      </c>
      <c r="I31" s="62">
        <f t="shared" si="4"/>
        <v>47.055999999999997</v>
      </c>
      <c r="J31" s="62">
        <f t="shared" si="4"/>
        <v>56.716999999999999</v>
      </c>
      <c r="K31" s="62">
        <f t="shared" si="4"/>
        <v>38.212000000000003</v>
      </c>
      <c r="L31" s="62">
        <f t="shared" si="4"/>
        <v>45.212000000000003</v>
      </c>
      <c r="M31" s="62">
        <f t="shared" si="4"/>
        <v>29.306000000000001</v>
      </c>
      <c r="N31" s="62">
        <f t="shared" si="4"/>
        <v>31.568000000000001</v>
      </c>
      <c r="O31" s="62">
        <f t="shared" si="4"/>
        <v>24.954999999999998</v>
      </c>
      <c r="P31" s="62">
        <f t="shared" si="4"/>
        <v>34.423999999999999</v>
      </c>
      <c r="Q31" s="62">
        <f t="shared" si="4"/>
        <v>10.055</v>
      </c>
      <c r="R31" s="62">
        <f t="shared" si="4"/>
        <v>30.137</v>
      </c>
      <c r="S31" s="62">
        <f t="shared" si="4"/>
        <v>47.792000000000002</v>
      </c>
      <c r="T31" s="62">
        <f t="shared" si="4"/>
        <v>43.265000000000001</v>
      </c>
      <c r="U31" s="62">
        <f t="shared" si="4"/>
        <v>54.725999999999999</v>
      </c>
      <c r="V31" s="62">
        <f t="shared" si="4"/>
        <v>50.526000000000003</v>
      </c>
      <c r="W31" s="62">
        <f t="shared" si="4"/>
        <v>48.274000000000001</v>
      </c>
      <c r="X31" s="62">
        <f t="shared" si="4"/>
        <v>59.158000000000001</v>
      </c>
      <c r="Y31" s="62">
        <f t="shared" si="4"/>
        <v>54.62</v>
      </c>
      <c r="Z31" s="63" t="str">
        <f t="shared" si="4"/>
        <v/>
      </c>
      <c r="AA31" s="64">
        <f>SUM(AA28:AA30)</f>
        <v>1194.9669999999996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13.6</v>
      </c>
      <c r="U38" s="99"/>
      <c r="V38" s="99"/>
      <c r="W38" s="99"/>
      <c r="X38" s="99"/>
      <c r="Y38" s="99"/>
      <c r="Z38" s="100"/>
      <c r="AA38" s="79">
        <f t="shared" si="5"/>
        <v>13.6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13.6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13.6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13.6</v>
      </c>
      <c r="U46" s="99"/>
      <c r="V46" s="99"/>
      <c r="W46" s="99"/>
      <c r="X46" s="99"/>
      <c r="Y46" s="99"/>
      <c r="Z46" s="100"/>
      <c r="AA46" s="79">
        <f t="shared" si="7"/>
        <v>13.6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13.6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13.306000000000001</v>
      </c>
      <c r="C51" s="88">
        <f t="shared" si="10"/>
        <v>68.620999999999995</v>
      </c>
      <c r="D51" s="88">
        <f t="shared" si="10"/>
        <v>107.28099999999999</v>
      </c>
      <c r="E51" s="88">
        <f t="shared" si="10"/>
        <v>88.053000000000011</v>
      </c>
      <c r="F51" s="88">
        <f t="shared" si="10"/>
        <v>107.765</v>
      </c>
      <c r="G51" s="88">
        <f t="shared" si="10"/>
        <v>50.91</v>
      </c>
      <c r="H51" s="88">
        <f t="shared" si="10"/>
        <v>53.028000000000006</v>
      </c>
      <c r="I51" s="88">
        <f t="shared" si="10"/>
        <v>47.055999999999997</v>
      </c>
      <c r="J51" s="88">
        <f t="shared" si="10"/>
        <v>56.717000000000006</v>
      </c>
      <c r="K51" s="88">
        <f t="shared" si="10"/>
        <v>38.212000000000003</v>
      </c>
      <c r="L51" s="88">
        <f t="shared" si="10"/>
        <v>45.212000000000003</v>
      </c>
      <c r="M51" s="88">
        <f t="shared" si="10"/>
        <v>29.306000000000001</v>
      </c>
      <c r="N51" s="88">
        <f t="shared" si="10"/>
        <v>31.567999999999998</v>
      </c>
      <c r="O51" s="88">
        <f t="shared" si="10"/>
        <v>24.954999999999998</v>
      </c>
      <c r="P51" s="88">
        <f t="shared" si="10"/>
        <v>34.423999999999999</v>
      </c>
      <c r="Q51" s="88">
        <f t="shared" si="10"/>
        <v>10.055</v>
      </c>
      <c r="R51" s="88">
        <f t="shared" si="10"/>
        <v>30.137</v>
      </c>
      <c r="S51" s="88">
        <f t="shared" si="10"/>
        <v>47.792000000000002</v>
      </c>
      <c r="T51" s="88">
        <f t="shared" si="10"/>
        <v>56.865000000000002</v>
      </c>
      <c r="U51" s="88">
        <f t="shared" si="10"/>
        <v>54.725999999999999</v>
      </c>
      <c r="V51" s="88">
        <f t="shared" si="10"/>
        <v>50.526000000000003</v>
      </c>
      <c r="W51" s="88">
        <f t="shared" si="10"/>
        <v>48.274000000000001</v>
      </c>
      <c r="X51" s="88">
        <f t="shared" si="10"/>
        <v>59.158000000000008</v>
      </c>
      <c r="Y51" s="88">
        <f t="shared" si="10"/>
        <v>54.620000000000005</v>
      </c>
      <c r="Z51" s="89" t="str">
        <f t="shared" si="10"/>
        <v/>
      </c>
      <c r="AA51" s="104">
        <f>SUM(B51:Z51)</f>
        <v>1208.567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13.306000000000001</v>
      </c>
      <c r="C4" s="18">
        <v>68.621000000000009</v>
      </c>
      <c r="D4" s="18">
        <v>107.28099999999999</v>
      </c>
      <c r="E4" s="18">
        <v>88.053000000000011</v>
      </c>
      <c r="F4" s="18">
        <v>107.76500000000001</v>
      </c>
      <c r="G4" s="18">
        <v>50.910000000000004</v>
      </c>
      <c r="H4" s="18">
        <v>53.02800000000002</v>
      </c>
      <c r="I4" s="18">
        <v>47.05599999999999</v>
      </c>
      <c r="J4" s="18">
        <v>56.716999999999992</v>
      </c>
      <c r="K4" s="18">
        <v>38.211999999999996</v>
      </c>
      <c r="L4" s="18">
        <v>45.212000000000003</v>
      </c>
      <c r="M4" s="18">
        <v>29.306000000000001</v>
      </c>
      <c r="N4" s="18">
        <v>31.568000000000001</v>
      </c>
      <c r="O4" s="18">
        <v>24.955000000000002</v>
      </c>
      <c r="P4" s="18">
        <v>34.423999999999999</v>
      </c>
      <c r="Q4" s="18">
        <v>10.055</v>
      </c>
      <c r="R4" s="18">
        <v>30.137</v>
      </c>
      <c r="S4" s="18">
        <v>47.792000000000002</v>
      </c>
      <c r="T4" s="18">
        <v>56.827999999999996</v>
      </c>
      <c r="U4" s="18">
        <v>54.748000000000005</v>
      </c>
      <c r="V4" s="18">
        <v>50.525999999999996</v>
      </c>
      <c r="W4" s="18">
        <v>48.274000000000001</v>
      </c>
      <c r="X4" s="18">
        <v>59.158000000000001</v>
      </c>
      <c r="Y4" s="18">
        <v>54.620000000000005</v>
      </c>
      <c r="Z4" s="19"/>
      <c r="AA4" s="20">
        <f>SUM(B4:Z4)</f>
        <v>1208.5519999999997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</v>
      </c>
      <c r="C7" s="28">
        <v>67.53</v>
      </c>
      <c r="D7" s="28">
        <v>69.81</v>
      </c>
      <c r="E7" s="28">
        <v>68.48</v>
      </c>
      <c r="F7" s="28">
        <v>71.39</v>
      </c>
      <c r="G7" s="28">
        <v>67.12</v>
      </c>
      <c r="H7" s="28">
        <v>79.56</v>
      </c>
      <c r="I7" s="28">
        <v>70.14</v>
      </c>
      <c r="J7" s="28">
        <v>46.39</v>
      </c>
      <c r="K7" s="28">
        <v>43.53</v>
      </c>
      <c r="L7" s="28">
        <v>35</v>
      </c>
      <c r="M7" s="28">
        <v>37.86</v>
      </c>
      <c r="N7" s="28">
        <v>44.6</v>
      </c>
      <c r="O7" s="28">
        <v>47</v>
      </c>
      <c r="P7" s="28">
        <v>58.57</v>
      </c>
      <c r="Q7" s="28">
        <v>59.82</v>
      </c>
      <c r="R7" s="28">
        <v>67.260000000000005</v>
      </c>
      <c r="S7" s="28">
        <v>82.53</v>
      </c>
      <c r="T7" s="28">
        <v>107.92</v>
      </c>
      <c r="U7" s="28">
        <v>114</v>
      </c>
      <c r="V7" s="28">
        <v>87.79</v>
      </c>
      <c r="W7" s="28">
        <v>74.55</v>
      </c>
      <c r="X7" s="28">
        <v>70.08</v>
      </c>
      <c r="Y7" s="28">
        <v>68.180000000000007</v>
      </c>
      <c r="Z7" s="29"/>
      <c r="AA7" s="30">
        <f>IF(SUM(B7:Z7)&lt;&gt;0,AVERAGEIF(B7:Z7,"&lt;&gt;"""),"")</f>
        <v>66.712916666666672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36.726999999999997</v>
      </c>
      <c r="D12" s="52">
        <v>69.896000000000001</v>
      </c>
      <c r="E12" s="52">
        <v>60.807000000000002</v>
      </c>
      <c r="F12" s="52">
        <v>79.046999999999997</v>
      </c>
      <c r="G12" s="52"/>
      <c r="H12" s="52"/>
      <c r="I12" s="52"/>
      <c r="J12" s="52"/>
      <c r="K12" s="52"/>
      <c r="L12" s="52"/>
      <c r="M12" s="52"/>
      <c r="N12" s="52"/>
      <c r="O12" s="52"/>
      <c r="P12" s="52">
        <v>25.931999999999999</v>
      </c>
      <c r="Q12" s="52">
        <v>7.3070000000000004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279.71600000000001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12.783999999999999</v>
      </c>
      <c r="D14" s="57">
        <v>11.132000000000001</v>
      </c>
      <c r="E14" s="57">
        <v>0.68799999999999994</v>
      </c>
      <c r="F14" s="57">
        <v>0.97399999999999998</v>
      </c>
      <c r="G14" s="57">
        <v>13.231999999999999</v>
      </c>
      <c r="H14" s="57">
        <v>6.7009999999999996</v>
      </c>
      <c r="I14" s="57">
        <v>17.276</v>
      </c>
      <c r="J14" s="57">
        <v>25.172000000000004</v>
      </c>
      <c r="K14" s="57">
        <v>22.991</v>
      </c>
      <c r="L14" s="57">
        <v>25.036000000000001</v>
      </c>
      <c r="M14" s="57">
        <v>13.001000000000001</v>
      </c>
      <c r="N14" s="57">
        <v>24.526999999999997</v>
      </c>
      <c r="O14" s="57">
        <v>12.249000000000001</v>
      </c>
      <c r="P14" s="57">
        <v>0.99399999999999999</v>
      </c>
      <c r="Q14" s="57">
        <v>0.438</v>
      </c>
      <c r="R14" s="57">
        <v>9.5830000000000002</v>
      </c>
      <c r="S14" s="57">
        <v>20.078999999999997</v>
      </c>
      <c r="T14" s="57">
        <v>17.713000000000001</v>
      </c>
      <c r="U14" s="57">
        <v>4.4429999999999996</v>
      </c>
      <c r="V14" s="57">
        <v>22.507999999999999</v>
      </c>
      <c r="W14" s="57">
        <v>19.238</v>
      </c>
      <c r="X14" s="57">
        <v>25.686</v>
      </c>
      <c r="Y14" s="57">
        <v>25.929999999999996</v>
      </c>
      <c r="Z14" s="58"/>
      <c r="AA14" s="59">
        <f t="shared" si="0"/>
        <v>332.37499999999994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49.510999999999996</v>
      </c>
      <c r="D16" s="62">
        <f t="shared" si="1"/>
        <v>81.028000000000006</v>
      </c>
      <c r="E16" s="62">
        <f t="shared" si="1"/>
        <v>61.495000000000005</v>
      </c>
      <c r="F16" s="62">
        <f t="shared" si="1"/>
        <v>80.021000000000001</v>
      </c>
      <c r="G16" s="62">
        <f t="shared" si="1"/>
        <v>13.231999999999999</v>
      </c>
      <c r="H16" s="62">
        <f t="shared" si="1"/>
        <v>6.7009999999999996</v>
      </c>
      <c r="I16" s="62">
        <f t="shared" si="1"/>
        <v>17.276</v>
      </c>
      <c r="J16" s="62">
        <f t="shared" si="1"/>
        <v>25.172000000000004</v>
      </c>
      <c r="K16" s="62">
        <f t="shared" si="1"/>
        <v>22.991</v>
      </c>
      <c r="L16" s="62">
        <f t="shared" si="1"/>
        <v>25.036000000000001</v>
      </c>
      <c r="M16" s="62">
        <f t="shared" si="1"/>
        <v>13.001000000000001</v>
      </c>
      <c r="N16" s="62">
        <f t="shared" si="1"/>
        <v>24.526999999999997</v>
      </c>
      <c r="O16" s="62">
        <f t="shared" si="1"/>
        <v>12.249000000000001</v>
      </c>
      <c r="P16" s="62">
        <f t="shared" si="1"/>
        <v>26.925999999999998</v>
      </c>
      <c r="Q16" s="62">
        <f t="shared" si="1"/>
        <v>7.7450000000000001</v>
      </c>
      <c r="R16" s="62">
        <f t="shared" si="1"/>
        <v>9.5830000000000002</v>
      </c>
      <c r="S16" s="62">
        <f t="shared" si="1"/>
        <v>20.078999999999997</v>
      </c>
      <c r="T16" s="62">
        <f t="shared" si="1"/>
        <v>17.713000000000001</v>
      </c>
      <c r="U16" s="62">
        <f t="shared" si="1"/>
        <v>4.4429999999999996</v>
      </c>
      <c r="V16" s="62">
        <f t="shared" si="1"/>
        <v>22.507999999999999</v>
      </c>
      <c r="W16" s="62">
        <f t="shared" si="1"/>
        <v>19.238</v>
      </c>
      <c r="X16" s="62">
        <f t="shared" si="1"/>
        <v>25.686</v>
      </c>
      <c r="Y16" s="62">
        <f t="shared" si="1"/>
        <v>25.929999999999996</v>
      </c>
      <c r="Z16" s="63" t="str">
        <f t="shared" si="1"/>
        <v/>
      </c>
      <c r="AA16" s="64">
        <f>SUM(AA10:AA15)</f>
        <v>612.09099999999989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1.3009999999999999</v>
      </c>
      <c r="L19" s="72">
        <v>3.6040000000000001</v>
      </c>
      <c r="M19" s="72">
        <v>2.1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16.004999999999999</v>
      </c>
    </row>
    <row r="20" spans="1:27" ht="24.95" customHeight="1" x14ac:dyDescent="0.2">
      <c r="A20" s="75" t="s">
        <v>15</v>
      </c>
      <c r="B20" s="76">
        <v>11.563000000000001</v>
      </c>
      <c r="C20" s="77">
        <v>12.222999999999999</v>
      </c>
      <c r="D20" s="77">
        <v>13.977</v>
      </c>
      <c r="E20" s="77">
        <v>14.006</v>
      </c>
      <c r="F20" s="77">
        <v>14.157</v>
      </c>
      <c r="G20" s="77">
        <v>20.531999999999996</v>
      </c>
      <c r="H20" s="77">
        <v>22.754999999999999</v>
      </c>
      <c r="I20" s="77">
        <v>17.922000000000001</v>
      </c>
      <c r="J20" s="77">
        <v>20.612000000000002</v>
      </c>
      <c r="K20" s="77">
        <v>12.775</v>
      </c>
      <c r="L20" s="77">
        <v>15.455</v>
      </c>
      <c r="M20" s="77">
        <v>12.795</v>
      </c>
      <c r="N20" s="77">
        <v>1.24</v>
      </c>
      <c r="O20" s="77">
        <v>3.714</v>
      </c>
      <c r="P20" s="77">
        <v>1.2809999999999999</v>
      </c>
      <c r="Q20" s="77">
        <v>1.0449999999999999</v>
      </c>
      <c r="R20" s="77">
        <v>3.2090000000000001</v>
      </c>
      <c r="S20" s="77">
        <v>0.98099999999999998</v>
      </c>
      <c r="T20" s="77">
        <v>5.572000000000001</v>
      </c>
      <c r="U20" s="77">
        <v>4.82</v>
      </c>
      <c r="V20" s="77">
        <v>0.80499999999999994</v>
      </c>
      <c r="W20" s="77">
        <v>2.7040000000000002</v>
      </c>
      <c r="X20" s="77">
        <v>12.624000000000001</v>
      </c>
      <c r="Y20" s="77">
        <v>12.591000000000001</v>
      </c>
      <c r="Z20" s="78"/>
      <c r="AA20" s="79">
        <f t="shared" si="2"/>
        <v>239.358</v>
      </c>
    </row>
    <row r="21" spans="1:27" ht="24.95" customHeight="1" x14ac:dyDescent="0.2">
      <c r="A21" s="75" t="s">
        <v>16</v>
      </c>
      <c r="B21" s="80">
        <v>1.7430000000000001</v>
      </c>
      <c r="C21" s="81">
        <v>6.8870000000000005</v>
      </c>
      <c r="D21" s="81">
        <v>12.276</v>
      </c>
      <c r="E21" s="81">
        <v>12.552</v>
      </c>
      <c r="F21" s="81">
        <v>13.587</v>
      </c>
      <c r="G21" s="81">
        <v>17.146000000000001</v>
      </c>
      <c r="H21" s="81">
        <v>23.572000000000003</v>
      </c>
      <c r="I21" s="81">
        <v>11.858000000000001</v>
      </c>
      <c r="J21" s="81">
        <v>10.933</v>
      </c>
      <c r="K21" s="81">
        <v>1.145</v>
      </c>
      <c r="L21" s="81">
        <v>1.117</v>
      </c>
      <c r="M21" s="81">
        <v>1.41</v>
      </c>
      <c r="N21" s="81">
        <v>3.7010000000000001</v>
      </c>
      <c r="O21" s="81">
        <v>6.8919999999999995</v>
      </c>
      <c r="P21" s="81">
        <v>1.4169999999999998</v>
      </c>
      <c r="Q21" s="81">
        <v>1.2650000000000001</v>
      </c>
      <c r="R21" s="81">
        <v>17.344999999999999</v>
      </c>
      <c r="S21" s="81">
        <v>26.731999999999999</v>
      </c>
      <c r="T21" s="81">
        <v>33.542999999999999</v>
      </c>
      <c r="U21" s="81">
        <v>8.7850000000000001</v>
      </c>
      <c r="V21" s="81">
        <v>27.213000000000001</v>
      </c>
      <c r="W21" s="81">
        <v>26.332000000000001</v>
      </c>
      <c r="X21" s="81">
        <v>20.847999999999999</v>
      </c>
      <c r="Y21" s="81">
        <v>16.099</v>
      </c>
      <c r="Z21" s="78"/>
      <c r="AA21" s="79">
        <f t="shared" si="2"/>
        <v>304.39800000000002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13.306000000000001</v>
      </c>
      <c r="C25" s="88">
        <f t="shared" si="3"/>
        <v>19.11</v>
      </c>
      <c r="D25" s="88">
        <f t="shared" si="3"/>
        <v>26.253</v>
      </c>
      <c r="E25" s="88">
        <f t="shared" si="3"/>
        <v>26.558</v>
      </c>
      <c r="F25" s="88">
        <f t="shared" si="3"/>
        <v>27.744</v>
      </c>
      <c r="G25" s="88">
        <f t="shared" si="3"/>
        <v>37.677999999999997</v>
      </c>
      <c r="H25" s="88">
        <f t="shared" si="3"/>
        <v>46.326999999999998</v>
      </c>
      <c r="I25" s="88">
        <f t="shared" si="3"/>
        <v>29.78</v>
      </c>
      <c r="J25" s="88">
        <f t="shared" si="3"/>
        <v>31.545000000000002</v>
      </c>
      <c r="K25" s="88">
        <f t="shared" si="3"/>
        <v>15.221</v>
      </c>
      <c r="L25" s="88">
        <f t="shared" si="3"/>
        <v>20.176000000000002</v>
      </c>
      <c r="M25" s="88">
        <f t="shared" si="3"/>
        <v>16.305</v>
      </c>
      <c r="N25" s="88">
        <f t="shared" si="3"/>
        <v>7.0410000000000004</v>
      </c>
      <c r="O25" s="88">
        <f t="shared" si="3"/>
        <v>12.706</v>
      </c>
      <c r="P25" s="88">
        <f t="shared" si="3"/>
        <v>7.4979999999999993</v>
      </c>
      <c r="Q25" s="88">
        <f t="shared" si="3"/>
        <v>2.31</v>
      </c>
      <c r="R25" s="88">
        <f t="shared" si="3"/>
        <v>20.553999999999998</v>
      </c>
      <c r="S25" s="88">
        <f t="shared" si="3"/>
        <v>27.713000000000001</v>
      </c>
      <c r="T25" s="88">
        <f t="shared" si="3"/>
        <v>39.115000000000002</v>
      </c>
      <c r="U25" s="88">
        <f t="shared" si="3"/>
        <v>13.605</v>
      </c>
      <c r="V25" s="88">
        <f t="shared" si="3"/>
        <v>28.018000000000001</v>
      </c>
      <c r="W25" s="88">
        <f t="shared" si="3"/>
        <v>29.036000000000001</v>
      </c>
      <c r="X25" s="88">
        <f t="shared" si="3"/>
        <v>33.472000000000001</v>
      </c>
      <c r="Y25" s="88">
        <f t="shared" si="3"/>
        <v>28.69</v>
      </c>
      <c r="Z25" s="89">
        <f t="shared" si="3"/>
        <v>0</v>
      </c>
      <c r="AA25" s="90">
        <f t="shared" si="3"/>
        <v>559.76099999999997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13.305999999999999</v>
      </c>
      <c r="C29" s="77">
        <v>68.620999999999995</v>
      </c>
      <c r="D29" s="77">
        <v>107.28100000000001</v>
      </c>
      <c r="E29" s="77">
        <v>88.052999999999997</v>
      </c>
      <c r="F29" s="77">
        <v>107.765</v>
      </c>
      <c r="G29" s="77">
        <v>50.91</v>
      </c>
      <c r="H29" s="77">
        <v>53.027999999999999</v>
      </c>
      <c r="I29" s="77">
        <v>47.055999999999997</v>
      </c>
      <c r="J29" s="77">
        <v>56.716999999999999</v>
      </c>
      <c r="K29" s="77">
        <v>38.212000000000003</v>
      </c>
      <c r="L29" s="77">
        <v>45.212000000000003</v>
      </c>
      <c r="M29" s="77">
        <v>29.306000000000001</v>
      </c>
      <c r="N29" s="77">
        <v>31.568000000000001</v>
      </c>
      <c r="O29" s="77">
        <v>24.954999999999998</v>
      </c>
      <c r="P29" s="77">
        <v>34.423999999999999</v>
      </c>
      <c r="Q29" s="77">
        <v>10.055</v>
      </c>
      <c r="R29" s="77">
        <v>30.137</v>
      </c>
      <c r="S29" s="77">
        <v>47.792000000000002</v>
      </c>
      <c r="T29" s="77">
        <v>56.828000000000003</v>
      </c>
      <c r="U29" s="77">
        <v>18.047999999999998</v>
      </c>
      <c r="V29" s="77">
        <v>50.526000000000003</v>
      </c>
      <c r="W29" s="77">
        <v>48.274000000000001</v>
      </c>
      <c r="X29" s="77">
        <v>59.158000000000001</v>
      </c>
      <c r="Y29" s="77">
        <v>54.62</v>
      </c>
      <c r="Z29" s="78"/>
      <c r="AA29" s="79">
        <f>SUM(B29:Z29)</f>
        <v>1171.8519999999999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13.305999999999999</v>
      </c>
      <c r="C31" s="62">
        <f t="shared" si="4"/>
        <v>68.620999999999995</v>
      </c>
      <c r="D31" s="62">
        <f t="shared" si="4"/>
        <v>107.28100000000001</v>
      </c>
      <c r="E31" s="62">
        <f t="shared" si="4"/>
        <v>88.052999999999997</v>
      </c>
      <c r="F31" s="62">
        <f t="shared" si="4"/>
        <v>107.765</v>
      </c>
      <c r="G31" s="62">
        <f t="shared" si="4"/>
        <v>50.91</v>
      </c>
      <c r="H31" s="62">
        <f t="shared" si="4"/>
        <v>53.027999999999999</v>
      </c>
      <c r="I31" s="62">
        <f t="shared" si="4"/>
        <v>47.055999999999997</v>
      </c>
      <c r="J31" s="62">
        <f t="shared" si="4"/>
        <v>56.716999999999999</v>
      </c>
      <c r="K31" s="62">
        <f t="shared" si="4"/>
        <v>38.212000000000003</v>
      </c>
      <c r="L31" s="62">
        <f t="shared" si="4"/>
        <v>45.212000000000003</v>
      </c>
      <c r="M31" s="62">
        <f t="shared" si="4"/>
        <v>29.306000000000001</v>
      </c>
      <c r="N31" s="62">
        <f t="shared" si="4"/>
        <v>31.568000000000001</v>
      </c>
      <c r="O31" s="62">
        <f t="shared" si="4"/>
        <v>24.954999999999998</v>
      </c>
      <c r="P31" s="62">
        <f t="shared" si="4"/>
        <v>34.423999999999999</v>
      </c>
      <c r="Q31" s="62">
        <f t="shared" si="4"/>
        <v>10.055</v>
      </c>
      <c r="R31" s="62">
        <f t="shared" si="4"/>
        <v>30.137</v>
      </c>
      <c r="S31" s="62">
        <f t="shared" si="4"/>
        <v>47.792000000000002</v>
      </c>
      <c r="T31" s="62">
        <f t="shared" si="4"/>
        <v>56.828000000000003</v>
      </c>
      <c r="U31" s="62">
        <f t="shared" si="4"/>
        <v>18.047999999999998</v>
      </c>
      <c r="V31" s="62">
        <f t="shared" si="4"/>
        <v>50.526000000000003</v>
      </c>
      <c r="W31" s="62">
        <f t="shared" si="4"/>
        <v>48.274000000000001</v>
      </c>
      <c r="X31" s="62">
        <f t="shared" si="4"/>
        <v>59.158000000000001</v>
      </c>
      <c r="Y31" s="62">
        <f t="shared" si="4"/>
        <v>54.62</v>
      </c>
      <c r="Z31" s="63">
        <f t="shared" si="4"/>
        <v>0</v>
      </c>
      <c r="AA31" s="64">
        <f t="shared" si="4"/>
        <v>1171.8519999999999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36.700000000000003</v>
      </c>
      <c r="V38" s="99"/>
      <c r="W38" s="99"/>
      <c r="X38" s="99"/>
      <c r="Y38" s="99"/>
      <c r="Z38" s="100"/>
      <c r="AA38" s="79">
        <f t="shared" si="5"/>
        <v>36.700000000000003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36.700000000000003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36.700000000000003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36.700000000000003</v>
      </c>
      <c r="V46" s="99"/>
      <c r="W46" s="99"/>
      <c r="X46" s="99"/>
      <c r="Y46" s="99"/>
      <c r="Z46" s="100"/>
      <c r="AA46" s="79">
        <f t="shared" si="7"/>
        <v>36.700000000000003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36.700000000000003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36.700000000000003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13.306000000000001</v>
      </c>
      <c r="C51" s="88">
        <f t="shared" si="10"/>
        <v>68.620999999999995</v>
      </c>
      <c r="D51" s="88">
        <f t="shared" si="10"/>
        <v>107.28100000000001</v>
      </c>
      <c r="E51" s="88">
        <f t="shared" si="10"/>
        <v>88.052999999999997</v>
      </c>
      <c r="F51" s="88">
        <f t="shared" si="10"/>
        <v>107.765</v>
      </c>
      <c r="G51" s="88">
        <f t="shared" si="10"/>
        <v>50.91</v>
      </c>
      <c r="H51" s="88">
        <f t="shared" si="10"/>
        <v>53.027999999999999</v>
      </c>
      <c r="I51" s="88">
        <f t="shared" si="10"/>
        <v>47.055999999999997</v>
      </c>
      <c r="J51" s="88">
        <f t="shared" si="10"/>
        <v>56.717000000000006</v>
      </c>
      <c r="K51" s="88">
        <f t="shared" si="10"/>
        <v>38.212000000000003</v>
      </c>
      <c r="L51" s="88">
        <f t="shared" si="10"/>
        <v>45.212000000000003</v>
      </c>
      <c r="M51" s="88">
        <f t="shared" si="10"/>
        <v>29.306000000000001</v>
      </c>
      <c r="N51" s="88">
        <f t="shared" si="10"/>
        <v>31.567999999999998</v>
      </c>
      <c r="O51" s="88">
        <f t="shared" si="10"/>
        <v>24.954999999999998</v>
      </c>
      <c r="P51" s="88">
        <f t="shared" si="10"/>
        <v>34.423999999999999</v>
      </c>
      <c r="Q51" s="88">
        <f t="shared" si="10"/>
        <v>10.055</v>
      </c>
      <c r="R51" s="88">
        <f t="shared" si="10"/>
        <v>30.137</v>
      </c>
      <c r="S51" s="88">
        <f t="shared" si="10"/>
        <v>47.792000000000002</v>
      </c>
      <c r="T51" s="88">
        <f t="shared" si="10"/>
        <v>56.828000000000003</v>
      </c>
      <c r="U51" s="88">
        <f t="shared" si="10"/>
        <v>54.748000000000005</v>
      </c>
      <c r="V51" s="88">
        <f t="shared" si="10"/>
        <v>50.525999999999996</v>
      </c>
      <c r="W51" s="88">
        <f t="shared" si="10"/>
        <v>48.274000000000001</v>
      </c>
      <c r="X51" s="88">
        <f t="shared" si="10"/>
        <v>59.158000000000001</v>
      </c>
      <c r="Y51" s="88">
        <f t="shared" si="10"/>
        <v>54.62</v>
      </c>
      <c r="Z51" s="89">
        <f t="shared" si="10"/>
        <v>0</v>
      </c>
      <c r="AA51" s="104">
        <f>SUM(B51:Z51)</f>
        <v>1208.5519999999997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-13.6</v>
      </c>
      <c r="U4" s="18">
        <v>36.700000000000003</v>
      </c>
      <c r="V4" s="18"/>
      <c r="W4" s="18"/>
      <c r="X4" s="18"/>
      <c r="Y4" s="18"/>
      <c r="Z4" s="19"/>
      <c r="AA4" s="111">
        <f>SUM(B4:Z4)</f>
        <v>23.1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62</v>
      </c>
      <c r="C7" s="117">
        <v>67.53</v>
      </c>
      <c r="D7" s="117">
        <v>69.81</v>
      </c>
      <c r="E7" s="117">
        <v>68.48</v>
      </c>
      <c r="F7" s="117">
        <v>71.39</v>
      </c>
      <c r="G7" s="117">
        <v>67.12</v>
      </c>
      <c r="H7" s="117">
        <v>79.56</v>
      </c>
      <c r="I7" s="117">
        <v>70.14</v>
      </c>
      <c r="J7" s="117">
        <v>46.39</v>
      </c>
      <c r="K7" s="117">
        <v>43.53</v>
      </c>
      <c r="L7" s="117">
        <v>35</v>
      </c>
      <c r="M7" s="117">
        <v>37.86</v>
      </c>
      <c r="N7" s="117">
        <v>44.6</v>
      </c>
      <c r="O7" s="117">
        <v>47</v>
      </c>
      <c r="P7" s="117">
        <v>58.57</v>
      </c>
      <c r="Q7" s="117">
        <v>59.82</v>
      </c>
      <c r="R7" s="117">
        <v>67.260000000000005</v>
      </c>
      <c r="S7" s="117">
        <v>82.53</v>
      </c>
      <c r="T7" s="117">
        <v>107.92</v>
      </c>
      <c r="U7" s="117">
        <v>114</v>
      </c>
      <c r="V7" s="117">
        <v>87.79</v>
      </c>
      <c r="W7" s="117">
        <v>74.55</v>
      </c>
      <c r="X7" s="117">
        <v>70.08</v>
      </c>
      <c r="Y7" s="117">
        <v>68.180000000000007</v>
      </c>
      <c r="Z7" s="118"/>
      <c r="AA7" s="119">
        <f>IF(SUM(B7:Z7)&lt;&gt;0,AVERAGEIF(B7:Z7,"&lt;&gt;"""),"")</f>
        <v>66.712916666666672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13.6</v>
      </c>
      <c r="U15" s="133"/>
      <c r="V15" s="133"/>
      <c r="W15" s="133"/>
      <c r="X15" s="133"/>
      <c r="Y15" s="133"/>
      <c r="Z15" s="131"/>
      <c r="AA15" s="132">
        <f t="shared" si="0"/>
        <v>13.6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13.6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36.700000000000003</v>
      </c>
      <c r="V23" s="133"/>
      <c r="W23" s="133"/>
      <c r="X23" s="133"/>
      <c r="Y23" s="133"/>
      <c r="Z23" s="131"/>
      <c r="AA23" s="132">
        <f t="shared" si="2"/>
        <v>36.700000000000003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36.700000000000003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36.700000000000003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2024-03-21T14:17:16Z</dcterms:created>
  <dcterms:modified xsi:type="dcterms:W3CDTF">2024-03-21T14:17:17Z</dcterms:modified>
</cp:coreProperties>
</file>