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<sst xmlns="http://schemas.openxmlformats.org/spreadsheetml/2006/main" count="117" uniqueCount="53">
  <si>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20/03/2024 16:28:08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</si>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</sst>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44-44CB-ABD9-52832BC205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44-44CB-ABD9-52832BC205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7.7</c:v>
                </c:pt>
                <c:pt idx="6">
                  <c:v>13.356</c:v>
                </c:pt>
                <c:pt idx="7">
                  <c:v>10.885999999999999</c:v>
                </c:pt>
                <c:pt idx="15">
                  <c:v>5.9029999999999996</c:v>
                </c:pt>
                <c:pt idx="16">
                  <c:v>6.0339999999999998</c:v>
                </c:pt>
                <c:pt idx="17">
                  <c:v>17.881</c:v>
                </c:pt>
                <c:pt idx="18">
                  <c:v>93.222999999999999</c:v>
                </c:pt>
                <c:pt idx="19">
                  <c:v>54.876000000000005</c:v>
                </c:pt>
                <c:pt idx="20">
                  <c:v>18.105</c:v>
                </c:pt>
                <c:pt idx="21">
                  <c:v>14.108000000000001</c:v>
                </c:pt>
                <c:pt idx="22">
                  <c:v>1.4999999999999999E-2</c:v>
                </c:pt>
                <c:pt idx="23">
                  <c:v>12.641999999999999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44-44CB-ABD9-52832BC205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44-44CB-ABD9-52832BC205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2.9000000000000001E-2</c:v>
                </c:pt>
                <c:pt idx="8">
                  <c:v>0.19900000000000001</c:v>
                </c:pt>
                <c:pt idx="9">
                  <c:v>0.42</c:v>
                </c:pt>
                <c:pt idx="10">
                  <c:v>0.26</c:v>
                </c:pt>
                <c:pt idx="12">
                  <c:v>0.29100000000000004</c:v>
                </c:pt>
                <c:pt idx="13">
                  <c:v>0.42099999999999999</c:v>
                </c:pt>
                <c:pt idx="14">
                  <c:v>0.2</c:v>
                </c:pt>
                <c:pt idx="15">
                  <c:v>6.7999999999999991E-2</c:v>
                </c:pt>
                <c:pt idx="16">
                  <c:v>1.8000000000000002E-2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44-44CB-ABD9-52832BC205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44-44CB-ABD9-52832BC205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44-44CB-ABD9-52832BC20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48.92499999999999</c:v>
                </c:pt>
                <c:pt idx="1">
                  <c:v>63.491999999999997</c:v>
                </c:pt>
                <c:pt idx="2">
                  <c:v>66.87</c:v>
                </c:pt>
                <c:pt idx="3">
                  <c:v>57.215999999999994</c:v>
                </c:pt>
                <c:pt idx="4">
                  <c:v>59.468000000000004</c:v>
                </c:pt>
                <c:pt idx="5">
                  <c:v>55.323</c:v>
                </c:pt>
                <c:pt idx="6">
                  <c:v>57.403999999999996</c:v>
                </c:pt>
                <c:pt idx="7">
                  <c:v>62.137000000000008</c:v>
                </c:pt>
                <c:pt idx="8">
                  <c:v>107.864</c:v>
                </c:pt>
                <c:pt idx="9">
                  <c:v>80.710999999999984</c:v>
                </c:pt>
                <c:pt idx="10">
                  <c:v>46.559000000000005</c:v>
                </c:pt>
                <c:pt idx="11">
                  <c:v>40.037999999999997</c:v>
                </c:pt>
                <c:pt idx="12">
                  <c:v>26.585000000000001</c:v>
                </c:pt>
                <c:pt idx="13">
                  <c:v>24.483999999999998</c:v>
                </c:pt>
                <c:pt idx="14">
                  <c:v>21.667000000000002</c:v>
                </c:pt>
                <c:pt idx="15">
                  <c:v>26.634</c:v>
                </c:pt>
                <c:pt idx="16">
                  <c:v>23.988</c:v>
                </c:pt>
                <c:pt idx="17">
                  <c:v>38.369</c:v>
                </c:pt>
                <c:pt idx="18">
                  <c:v>112.76100000000002</c:v>
                </c:pt>
                <c:pt idx="19">
                  <c:v>76.716999999999999</c:v>
                </c:pt>
                <c:pt idx="20">
                  <c:v>42.893999999999998</c:v>
                </c:pt>
                <c:pt idx="21">
                  <c:v>41.186999999999998</c:v>
                </c:pt>
                <c:pt idx="22">
                  <c:v>32.212000000000003</c:v>
                </c:pt>
                <c:pt idx="23">
                  <c:v>40.957999999999998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44-44CB-ABD9-52832BC20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59.64</c:v>
                </c:pt>
                <c:pt idx="1">
                  <c:v>57.58</c:v>
                </c:pt>
                <c:pt idx="2">
                  <c:v>58.59</c:v>
                </c:pt>
                <c:pt idx="3">
                  <c:v>60.53</c:v>
                </c:pt>
                <c:pt idx="4">
                  <c:v>61.52</c:v>
                </c:pt>
                <c:pt idx="5">
                  <c:v>69.83</c:v>
                </c:pt>
                <c:pt idx="6">
                  <c:v>84.84</c:v>
                </c:pt>
                <c:pt idx="7">
                  <c:v>88.81</c:v>
                </c:pt>
                <c:pt idx="8">
                  <c:v>83.48</c:v>
                </c:pt>
                <c:pt idx="9">
                  <c:v>62.25</c:v>
                </c:pt>
                <c:pt idx="10">
                  <c:v>14.77</c:v>
                </c:pt>
                <c:pt idx="11">
                  <c:v>3.93</c:v>
                </c:pt>
                <c:pt idx="12">
                  <c:v>14.25</c:v>
                </c:pt>
                <c:pt idx="13">
                  <c:v>55.72</c:v>
                </c:pt>
                <c:pt idx="14">
                  <c:v>61.66</c:v>
                </c:pt>
                <c:pt idx="15">
                  <c:v>68.23</c:v>
                </c:pt>
                <c:pt idx="16">
                  <c:v>75.73</c:v>
                </c:pt>
                <c:pt idx="17">
                  <c:v>94.95</c:v>
                </c:pt>
                <c:pt idx="18">
                  <c:v>118.89</c:v>
                </c:pt>
                <c:pt idx="19">
                  <c:v>117.58</c:v>
                </c:pt>
                <c:pt idx="20">
                  <c:v>92.5</c:v>
                </c:pt>
                <c:pt idx="21">
                  <c:v>77.58</c:v>
                </c:pt>
                <c:pt idx="22">
                  <c:v>73</c:v>
                </c:pt>
                <c:pt idx="23">
                  <c:v>63.83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044-44CB-ABD9-52832BC20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48.924999999999997</v>
      </c>
      <c r="C4" s="18">
        <v>63.491999999999997</v>
      </c>
      <c r="D4" s="18">
        <v>66.87</v>
      </c>
      <c r="E4" s="18">
        <v>57.216000000000001</v>
      </c>
      <c r="F4" s="18">
        <v>59.468000000000004</v>
      </c>
      <c r="G4" s="18">
        <v>55.323</v>
      </c>
      <c r="H4" s="18">
        <v>57.404000000000003</v>
      </c>
      <c r="I4" s="18">
        <v>62.137</v>
      </c>
      <c r="J4" s="18">
        <v>107.864</v>
      </c>
      <c r="K4" s="18">
        <v>80.710999999999999</v>
      </c>
      <c r="L4" s="18">
        <v>46.558999999999997</v>
      </c>
      <c r="M4" s="18">
        <v>40.037999999999997</v>
      </c>
      <c r="N4" s="18">
        <v>26.585000000000001</v>
      </c>
      <c r="O4" s="18">
        <v>24.483999999999998</v>
      </c>
      <c r="P4" s="18">
        <v>21.666999999999998</v>
      </c>
      <c r="Q4" s="18">
        <v>26.634</v>
      </c>
      <c r="R4" s="18">
        <v>23.988</v>
      </c>
      <c r="S4" s="18">
        <v>38.369</v>
      </c>
      <c r="T4" s="18">
        <v>112.792</v>
      </c>
      <c r="U4" s="18">
        <v>76.704999999999998</v>
      </c>
      <c r="V4" s="18">
        <v>42.894000000000005</v>
      </c>
      <c r="W4" s="18">
        <v>41.186999999999998</v>
      </c>
      <c r="X4" s="18">
        <v>32.212000000000003</v>
      </c>
      <c r="Y4" s="18">
        <v>40.957999999999998</v>
      </c>
      <c r="Z4" s="19"/>
      <c r="AA4" s="20">
        <f>SUM(B4:Z4)</f>
        <v>1254.482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59.64</v>
      </c>
      <c r="C7" s="28">
        <v>57.58</v>
      </c>
      <c r="D7" s="28">
        <v>58.59</v>
      </c>
      <c r="E7" s="28">
        <v>60.53</v>
      </c>
      <c r="F7" s="28">
        <v>61.52</v>
      </c>
      <c r="G7" s="28">
        <v>69.83</v>
      </c>
      <c r="H7" s="28">
        <v>84.84</v>
      </c>
      <c r="I7" s="28">
        <v>88.81</v>
      </c>
      <c r="J7" s="28">
        <v>83.48</v>
      </c>
      <c r="K7" s="28">
        <v>62.25</v>
      </c>
      <c r="L7" s="28">
        <v>14.77</v>
      </c>
      <c r="M7" s="28">
        <v>3.93</v>
      </c>
      <c r="N7" s="28">
        <v>14.25</v>
      </c>
      <c r="O7" s="28">
        <v>55.72</v>
      </c>
      <c r="P7" s="28">
        <v>61.66</v>
      </c>
      <c r="Q7" s="28">
        <v>68.23</v>
      </c>
      <c r="R7" s="28">
        <v>75.73</v>
      </c>
      <c r="S7" s="28">
        <v>94.95</v>
      </c>
      <c r="T7" s="28">
        <v>118.89</v>
      </c>
      <c r="U7" s="28">
        <v>117.58</v>
      </c>
      <c r="V7" s="28">
        <v>92.5</v>
      </c>
      <c r="W7" s="28">
        <v>77.58</v>
      </c>
      <c r="X7" s="28">
        <v>73</v>
      </c>
      <c r="Y7" s="28">
        <v>63.83</v>
      </c>
      <c r="Z7" s="29"/>
      <c r="AA7" s="30">
        <f>IF(SUM(B7:Z7)&lt;&gt;0,AVERAGEIF(B7:Z7,"&lt;&gt;"""),"")</f>
        <v>67.487083333333331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7.7</v>
      </c>
      <c r="H12" s="52">
        <v>13.356</v>
      </c>
      <c r="I12" s="52">
        <v>10.885999999999999</v>
      </c>
      <c r="J12" s="52"/>
      <c r="K12" s="52"/>
      <c r="L12" s="52"/>
      <c r="M12" s="52"/>
      <c r="N12" s="52"/>
      <c r="O12" s="52"/>
      <c r="P12" s="52"/>
      <c r="Q12" s="52">
        <v>5.9029999999999996</v>
      </c>
      <c r="R12" s="52">
        <v>6.0339999999999998</v>
      </c>
      <c r="S12" s="52">
        <v>17.881</v>
      </c>
      <c r="T12" s="52">
        <v>93.222999999999999</v>
      </c>
      <c r="U12" s="52">
        <v>54.876000000000005</v>
      </c>
      <c r="V12" s="52">
        <v>18.105</v>
      </c>
      <c r="W12" s="52">
        <v>14.108000000000001</v>
      </c>
      <c r="X12" s="52">
        <v>1.4999999999999999E-2</v>
      </c>
      <c r="Y12" s="52">
        <v>12.641999999999999</v>
      </c>
      <c r="Z12" s="53"/>
      <c r="AA12" s="54">
        <f t="shared" si="0"/>
        <v>254.72899999999998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2.9000000000000001E-2</v>
      </c>
      <c r="J14" s="57">
        <v>0.19900000000000001</v>
      </c>
      <c r="K14" s="57">
        <v>0.42</v>
      </c>
      <c r="L14" s="57">
        <v>0.26</v>
      </c>
      <c r="M14" s="57"/>
      <c r="N14" s="57">
        <v>0.29100000000000004</v>
      </c>
      <c r="O14" s="57">
        <v>0.42099999999999999</v>
      </c>
      <c r="P14" s="57">
        <v>0.2</v>
      </c>
      <c r="Q14" s="57">
        <v>6.7999999999999991E-2</v>
      </c>
      <c r="R14" s="57">
        <v>1.8000000000000002E-2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1.9060000000000001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7.7</v>
      </c>
      <c r="H16" s="62">
        <f t="shared" si="1"/>
        <v>13.356</v>
      </c>
      <c r="I16" s="62">
        <f t="shared" si="1"/>
        <v>10.914999999999999</v>
      </c>
      <c r="J16" s="62">
        <f t="shared" si="1"/>
        <v>0.19900000000000001</v>
      </c>
      <c r="K16" s="62">
        <f t="shared" si="1"/>
        <v>0.42</v>
      </c>
      <c r="L16" s="62">
        <f t="shared" si="1"/>
        <v>0.26</v>
      </c>
      <c r="M16" s="62">
        <f t="shared" si="1"/>
        <v>0</v>
      </c>
      <c r="N16" s="62">
        <f t="shared" si="1"/>
        <v>0.29100000000000004</v>
      </c>
      <c r="O16" s="62">
        <f t="shared" si="1"/>
        <v>0.42099999999999999</v>
      </c>
      <c r="P16" s="62">
        <f t="shared" si="1"/>
        <v>0.2</v>
      </c>
      <c r="Q16" s="62">
        <f t="shared" si="1"/>
        <v>5.9709999999999992</v>
      </c>
      <c r="R16" s="62">
        <f t="shared" si="1"/>
        <v>6.0519999999999996</v>
      </c>
      <c r="S16" s="62">
        <f t="shared" si="1"/>
        <v>17.881</v>
      </c>
      <c r="T16" s="62">
        <f t="shared" si="1"/>
        <v>93.222999999999999</v>
      </c>
      <c r="U16" s="62">
        <f t="shared" si="1"/>
        <v>54.876000000000005</v>
      </c>
      <c r="V16" s="62">
        <f t="shared" si="1"/>
        <v>18.105</v>
      </c>
      <c r="W16" s="62">
        <f t="shared" si="1"/>
        <v>14.108000000000001</v>
      </c>
      <c r="X16" s="62">
        <f t="shared" si="1"/>
        <v>1.4999999999999999E-2</v>
      </c>
      <c r="Y16" s="62">
        <f t="shared" si="1"/>
        <v>12.641999999999999</v>
      </c>
      <c r="Z16" s="63" t="str">
        <f t="shared" si="1"/>
        <v/>
      </c>
      <c r="AA16" s="64">
        <f>SUM(AA10:AA15)</f>
        <v>256.63499999999999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75</v>
      </c>
      <c r="K19" s="72">
        <v>75</v>
      </c>
      <c r="L19" s="72">
        <v>28</v>
      </c>
      <c r="M19" s="72">
        <v>13.138999999999999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191.13900000000001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48.924999999999997</v>
      </c>
      <c r="C21" s="81">
        <v>63.491999999999997</v>
      </c>
      <c r="D21" s="81">
        <v>66.87</v>
      </c>
      <c r="E21" s="81">
        <v>57.216000000000001</v>
      </c>
      <c r="F21" s="81">
        <v>59.468000000000004</v>
      </c>
      <c r="G21" s="81">
        <v>47.622999999999998</v>
      </c>
      <c r="H21" s="81">
        <v>44.048000000000002</v>
      </c>
      <c r="I21" s="81">
        <v>51.222000000000001</v>
      </c>
      <c r="J21" s="81">
        <v>32.664999999999999</v>
      </c>
      <c r="K21" s="81">
        <v>5.2910000000000004</v>
      </c>
      <c r="L21" s="81">
        <v>18.298999999999999</v>
      </c>
      <c r="M21" s="81">
        <v>26.899000000000001</v>
      </c>
      <c r="N21" s="81">
        <v>26.294</v>
      </c>
      <c r="O21" s="81">
        <v>24.062999999999999</v>
      </c>
      <c r="P21" s="81">
        <v>21.466999999999999</v>
      </c>
      <c r="Q21" s="81">
        <v>20.663</v>
      </c>
      <c r="R21" s="81">
        <v>17.936</v>
      </c>
      <c r="S21" s="81">
        <v>20.488</v>
      </c>
      <c r="T21" s="81">
        <v>19.568999999999999</v>
      </c>
      <c r="U21" s="81">
        <v>21.829000000000001</v>
      </c>
      <c r="V21" s="81">
        <v>24.789000000000001</v>
      </c>
      <c r="W21" s="81">
        <v>27.079000000000001</v>
      </c>
      <c r="X21" s="81">
        <v>32.197000000000003</v>
      </c>
      <c r="Y21" s="81">
        <v>28.315999999999999</v>
      </c>
      <c r="Z21" s="78"/>
      <c r="AA21" s="79">
        <f t="shared" si="2"/>
        <v>806.70799999999997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48.924999999999997</v>
      </c>
      <c r="C25" s="88">
        <f t="shared" ref="C25:Z25" si="3">IF(LEN(C$2)&gt;0,SUM(C19:C24),"")</f>
        <v>63.491999999999997</v>
      </c>
      <c r="D25" s="88">
        <f t="shared" si="3"/>
        <v>66.87</v>
      </c>
      <c r="E25" s="88">
        <f t="shared" si="3"/>
        <v>57.216000000000001</v>
      </c>
      <c r="F25" s="88">
        <f t="shared" si="3"/>
        <v>59.468000000000004</v>
      </c>
      <c r="G25" s="88">
        <f t="shared" si="3"/>
        <v>47.622999999999998</v>
      </c>
      <c r="H25" s="88">
        <f t="shared" si="3"/>
        <v>44.048000000000002</v>
      </c>
      <c r="I25" s="88">
        <f t="shared" si="3"/>
        <v>51.222000000000001</v>
      </c>
      <c r="J25" s="88">
        <f t="shared" si="3"/>
        <v>107.66499999999999</v>
      </c>
      <c r="K25" s="88">
        <f t="shared" si="3"/>
        <v>80.290999999999997</v>
      </c>
      <c r="L25" s="88">
        <f t="shared" si="3"/>
        <v>46.298999999999999</v>
      </c>
      <c r="M25" s="88">
        <f t="shared" si="3"/>
        <v>40.037999999999997</v>
      </c>
      <c r="N25" s="88">
        <f t="shared" si="3"/>
        <v>26.294</v>
      </c>
      <c r="O25" s="88">
        <f t="shared" si="3"/>
        <v>24.062999999999999</v>
      </c>
      <c r="P25" s="88">
        <f t="shared" si="3"/>
        <v>21.466999999999999</v>
      </c>
      <c r="Q25" s="88">
        <f t="shared" si="3"/>
        <v>20.663</v>
      </c>
      <c r="R25" s="88">
        <f t="shared" si="3"/>
        <v>17.936</v>
      </c>
      <c r="S25" s="88">
        <f t="shared" si="3"/>
        <v>20.488</v>
      </c>
      <c r="T25" s="88">
        <f t="shared" si="3"/>
        <v>19.568999999999999</v>
      </c>
      <c r="U25" s="88">
        <f t="shared" si="3"/>
        <v>21.829000000000001</v>
      </c>
      <c r="V25" s="88">
        <f t="shared" si="3"/>
        <v>24.789000000000001</v>
      </c>
      <c r="W25" s="88">
        <f t="shared" si="3"/>
        <v>27.079000000000001</v>
      </c>
      <c r="X25" s="88">
        <f t="shared" si="3"/>
        <v>32.197000000000003</v>
      </c>
      <c r="Y25" s="88">
        <f t="shared" si="3"/>
        <v>28.315999999999999</v>
      </c>
      <c r="Z25" s="89" t="str">
        <f t="shared" si="3"/>
        <v/>
      </c>
      <c r="AA25" s="90">
        <f>SUM(AA19:AA24)</f>
        <v>997.84699999999998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48.924999999999997</v>
      </c>
      <c r="C29" s="77">
        <v>63.491999999999997</v>
      </c>
      <c r="D29" s="77">
        <v>66.87</v>
      </c>
      <c r="E29" s="77">
        <v>57.216000000000001</v>
      </c>
      <c r="F29" s="77">
        <v>59.468000000000004</v>
      </c>
      <c r="G29" s="77">
        <v>55.323</v>
      </c>
      <c r="H29" s="77">
        <v>57.404000000000003</v>
      </c>
      <c r="I29" s="77">
        <v>62.137</v>
      </c>
      <c r="J29" s="77">
        <v>107.864</v>
      </c>
      <c r="K29" s="77">
        <v>80.710999999999999</v>
      </c>
      <c r="L29" s="77">
        <v>46.558999999999997</v>
      </c>
      <c r="M29" s="77">
        <v>40.037999999999997</v>
      </c>
      <c r="N29" s="77">
        <v>26.585000000000001</v>
      </c>
      <c r="O29" s="77">
        <v>24.484000000000002</v>
      </c>
      <c r="P29" s="77">
        <v>21.667000000000002</v>
      </c>
      <c r="Q29" s="77">
        <v>26.634</v>
      </c>
      <c r="R29" s="77">
        <v>23.988</v>
      </c>
      <c r="S29" s="77">
        <v>38.369</v>
      </c>
      <c r="T29" s="77">
        <v>112.792</v>
      </c>
      <c r="U29" s="77">
        <v>76.704999999999998</v>
      </c>
      <c r="V29" s="77">
        <v>42.893999999999998</v>
      </c>
      <c r="W29" s="77">
        <v>41.186999999999998</v>
      </c>
      <c r="X29" s="77">
        <v>32.212000000000003</v>
      </c>
      <c r="Y29" s="77">
        <v>40.957999999999998</v>
      </c>
      <c r="Z29" s="78"/>
      <c r="AA29" s="79">
        <f>SUM(B29:Z29)</f>
        <v>1254.482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48.924999999999997</v>
      </c>
      <c r="C31" s="62">
        <f t="shared" ref="C31:Z31" si="4">IF(LEN(C$2)&gt;0,SUM(C28:C30),"")</f>
        <v>63.491999999999997</v>
      </c>
      <c r="D31" s="62">
        <f t="shared" si="4"/>
        <v>66.87</v>
      </c>
      <c r="E31" s="62">
        <f t="shared" si="4"/>
        <v>57.216000000000001</v>
      </c>
      <c r="F31" s="62">
        <f t="shared" si="4"/>
        <v>59.468000000000004</v>
      </c>
      <c r="G31" s="62">
        <f t="shared" si="4"/>
        <v>55.323</v>
      </c>
      <c r="H31" s="62">
        <f t="shared" si="4"/>
        <v>57.404000000000003</v>
      </c>
      <c r="I31" s="62">
        <f t="shared" si="4"/>
        <v>62.137</v>
      </c>
      <c r="J31" s="62">
        <f t="shared" si="4"/>
        <v>107.864</v>
      </c>
      <c r="K31" s="62">
        <f t="shared" si="4"/>
        <v>80.710999999999999</v>
      </c>
      <c r="L31" s="62">
        <f t="shared" si="4"/>
        <v>46.558999999999997</v>
      </c>
      <c r="M31" s="62">
        <f t="shared" si="4"/>
        <v>40.037999999999997</v>
      </c>
      <c r="N31" s="62">
        <f t="shared" si="4"/>
        <v>26.585000000000001</v>
      </c>
      <c r="O31" s="62">
        <f t="shared" si="4"/>
        <v>24.484000000000002</v>
      </c>
      <c r="P31" s="62">
        <f t="shared" si="4"/>
        <v>21.667000000000002</v>
      </c>
      <c r="Q31" s="62">
        <f t="shared" si="4"/>
        <v>26.634</v>
      </c>
      <c r="R31" s="62">
        <f t="shared" si="4"/>
        <v>23.988</v>
      </c>
      <c r="S31" s="62">
        <f t="shared" si="4"/>
        <v>38.369</v>
      </c>
      <c r="T31" s="62">
        <f t="shared" si="4"/>
        <v>112.792</v>
      </c>
      <c r="U31" s="62">
        <f t="shared" si="4"/>
        <v>76.704999999999998</v>
      </c>
      <c r="V31" s="62">
        <f t="shared" si="4"/>
        <v>42.893999999999998</v>
      </c>
      <c r="W31" s="62">
        <f t="shared" si="4"/>
        <v>41.186999999999998</v>
      </c>
      <c r="X31" s="62">
        <f t="shared" si="4"/>
        <v>32.212000000000003</v>
      </c>
      <c r="Y31" s="62">
        <f t="shared" si="4"/>
        <v>40.957999999999998</v>
      </c>
      <c r="Z31" s="63" t="str">
        <f t="shared" si="4"/>
        <v/>
      </c>
      <c r="AA31" s="64">
        <f>SUM(AA28:AA30)</f>
        <v>1254.482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48.924999999999997</v>
      </c>
      <c r="C51" s="88">
        <f t="shared" si="10"/>
        <v>63.491999999999997</v>
      </c>
      <c r="D51" s="88">
        <f t="shared" si="10"/>
        <v>66.87</v>
      </c>
      <c r="E51" s="88">
        <f t="shared" si="10"/>
        <v>57.216000000000001</v>
      </c>
      <c r="F51" s="88">
        <f t="shared" si="10"/>
        <v>59.468000000000004</v>
      </c>
      <c r="G51" s="88">
        <f t="shared" si="10"/>
        <v>55.323</v>
      </c>
      <c r="H51" s="88">
        <f t="shared" si="10"/>
        <v>57.404000000000003</v>
      </c>
      <c r="I51" s="88">
        <f t="shared" si="10"/>
        <v>62.137</v>
      </c>
      <c r="J51" s="88">
        <f t="shared" si="10"/>
        <v>107.86399999999999</v>
      </c>
      <c r="K51" s="88">
        <f t="shared" si="10"/>
        <v>80.710999999999999</v>
      </c>
      <c r="L51" s="88">
        <f t="shared" si="10"/>
        <v>46.558999999999997</v>
      </c>
      <c r="M51" s="88">
        <f t="shared" si="10"/>
        <v>40.037999999999997</v>
      </c>
      <c r="N51" s="88">
        <f t="shared" si="10"/>
        <v>26.585000000000001</v>
      </c>
      <c r="O51" s="88">
        <f t="shared" si="10"/>
        <v>24.483999999999998</v>
      </c>
      <c r="P51" s="88">
        <f t="shared" si="10"/>
        <v>21.666999999999998</v>
      </c>
      <c r="Q51" s="88">
        <f t="shared" si="10"/>
        <v>26.634</v>
      </c>
      <c r="R51" s="88">
        <f t="shared" si="10"/>
        <v>23.988</v>
      </c>
      <c r="S51" s="88">
        <f t="shared" si="10"/>
        <v>38.369</v>
      </c>
      <c r="T51" s="88">
        <f t="shared" si="10"/>
        <v>112.792</v>
      </c>
      <c r="U51" s="88">
        <f t="shared" si="10"/>
        <v>76.705000000000013</v>
      </c>
      <c r="V51" s="88">
        <f t="shared" si="10"/>
        <v>42.894000000000005</v>
      </c>
      <c r="W51" s="88">
        <f t="shared" si="10"/>
        <v>41.186999999999998</v>
      </c>
      <c r="X51" s="88">
        <f t="shared" si="10"/>
        <v>32.212000000000003</v>
      </c>
      <c r="Y51" s="88">
        <f t="shared" si="10"/>
        <v>40.957999999999998</v>
      </c>
      <c r="Z51" s="89" t="str">
        <f t="shared" si="10"/>
        <v/>
      </c>
      <c r="AA51" s="104">
        <f>SUM(B51:Z51)</f>
        <v>1254.482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48.92499999999999</v>
      </c>
      <c r="C4" s="18">
        <v>63.491999999999997</v>
      </c>
      <c r="D4" s="18">
        <v>66.87</v>
      </c>
      <c r="E4" s="18">
        <v>57.215999999999994</v>
      </c>
      <c r="F4" s="18">
        <v>59.468000000000004</v>
      </c>
      <c r="G4" s="18">
        <v>55.323</v>
      </c>
      <c r="H4" s="18">
        <v>57.403999999999996</v>
      </c>
      <c r="I4" s="18">
        <v>62.137000000000008</v>
      </c>
      <c r="J4" s="18">
        <v>107.864</v>
      </c>
      <c r="K4" s="18">
        <v>80.710999999999984</v>
      </c>
      <c r="L4" s="18">
        <v>46.559000000000005</v>
      </c>
      <c r="M4" s="18">
        <v>40.037999999999997</v>
      </c>
      <c r="N4" s="18">
        <v>26.585000000000001</v>
      </c>
      <c r="O4" s="18">
        <v>24.483999999999998</v>
      </c>
      <c r="P4" s="18">
        <v>21.667000000000002</v>
      </c>
      <c r="Q4" s="18">
        <v>26.634</v>
      </c>
      <c r="R4" s="18">
        <v>23.988</v>
      </c>
      <c r="S4" s="18">
        <v>38.369</v>
      </c>
      <c r="T4" s="18">
        <v>112.76100000000002</v>
      </c>
      <c r="U4" s="18">
        <v>76.716999999999999</v>
      </c>
      <c r="V4" s="18">
        <v>42.893999999999998</v>
      </c>
      <c r="W4" s="18">
        <v>41.186999999999998</v>
      </c>
      <c r="X4" s="18">
        <v>32.212000000000003</v>
      </c>
      <c r="Y4" s="18">
        <v>40.957999999999998</v>
      </c>
      <c r="Z4" s="19"/>
      <c r="AA4" s="20">
        <f>SUM(B4:Z4)</f>
        <v>1254.4630000000002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59.64</v>
      </c>
      <c r="C7" s="28">
        <v>57.58</v>
      </c>
      <c r="D7" s="28">
        <v>58.59</v>
      </c>
      <c r="E7" s="28">
        <v>60.53</v>
      </c>
      <c r="F7" s="28">
        <v>61.52</v>
      </c>
      <c r="G7" s="28">
        <v>69.83</v>
      </c>
      <c r="H7" s="28">
        <v>84.84</v>
      </c>
      <c r="I7" s="28">
        <v>88.81</v>
      </c>
      <c r="J7" s="28">
        <v>83.48</v>
      </c>
      <c r="K7" s="28">
        <v>62.25</v>
      </c>
      <c r="L7" s="28">
        <v>14.77</v>
      </c>
      <c r="M7" s="28">
        <v>3.93</v>
      </c>
      <c r="N7" s="28">
        <v>14.25</v>
      </c>
      <c r="O7" s="28">
        <v>55.72</v>
      </c>
      <c r="P7" s="28">
        <v>61.66</v>
      </c>
      <c r="Q7" s="28">
        <v>68.23</v>
      </c>
      <c r="R7" s="28">
        <v>75.73</v>
      </c>
      <c r="S7" s="28">
        <v>94.95</v>
      </c>
      <c r="T7" s="28">
        <v>118.89</v>
      </c>
      <c r="U7" s="28">
        <v>117.58</v>
      </c>
      <c r="V7" s="28">
        <v>92.5</v>
      </c>
      <c r="W7" s="28">
        <v>77.58</v>
      </c>
      <c r="X7" s="28">
        <v>73</v>
      </c>
      <c r="Y7" s="28">
        <v>63.83</v>
      </c>
      <c r="Z7" s="29"/>
      <c r="AA7" s="30">
        <f>IF(SUM(B7:Z7)&lt;&gt;0,AVERAGEIF(B7:Z7,"&lt;&gt;"""),"")</f>
        <v>67.487083333333331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13.001000000000001</v>
      </c>
      <c r="C14" s="57">
        <v>20.088000000000001</v>
      </c>
      <c r="D14" s="57">
        <v>19.357999999999997</v>
      </c>
      <c r="E14" s="57">
        <v>8.5709999999999997</v>
      </c>
      <c r="F14" s="57">
        <v>7.5289999999999999</v>
      </c>
      <c r="G14" s="57">
        <v>13.342000000000001</v>
      </c>
      <c r="H14" s="57">
        <v>6.5380000000000003</v>
      </c>
      <c r="I14" s="57">
        <v>15.870000000000001</v>
      </c>
      <c r="J14" s="57">
        <v>29.577999999999996</v>
      </c>
      <c r="K14" s="57">
        <v>34.394999999999996</v>
      </c>
      <c r="L14" s="57">
        <v>37.442999999999998</v>
      </c>
      <c r="M14" s="57">
        <v>34.333999999999996</v>
      </c>
      <c r="N14" s="57">
        <v>23.105999999999998</v>
      </c>
      <c r="O14" s="57">
        <v>6.641</v>
      </c>
      <c r="P14" s="57">
        <v>3.907</v>
      </c>
      <c r="Q14" s="57">
        <v>2.5270000000000001</v>
      </c>
      <c r="R14" s="57">
        <v>2.56</v>
      </c>
      <c r="S14" s="57">
        <v>13.367000000000003</v>
      </c>
      <c r="T14" s="57">
        <v>12.429</v>
      </c>
      <c r="U14" s="57">
        <v>18.933000000000003</v>
      </c>
      <c r="V14" s="57">
        <v>19.132999999999999</v>
      </c>
      <c r="W14" s="57">
        <v>13.890000000000002</v>
      </c>
      <c r="X14" s="57">
        <v>13.126000000000001</v>
      </c>
      <c r="Y14" s="57">
        <v>14.247</v>
      </c>
      <c r="Z14" s="58"/>
      <c r="AA14" s="59">
        <f t="shared" si="0"/>
        <v>383.9129999999999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13.001000000000001</v>
      </c>
      <c r="C16" s="62">
        <f t="shared" ref="C16:Z16" si="1">IF(LEN(C$2)&gt;0,SUM(C10:C15),"")</f>
        <v>20.088000000000001</v>
      </c>
      <c r="D16" s="62">
        <f t="shared" si="1"/>
        <v>19.357999999999997</v>
      </c>
      <c r="E16" s="62">
        <f t="shared" si="1"/>
        <v>8.5709999999999997</v>
      </c>
      <c r="F16" s="62">
        <f t="shared" si="1"/>
        <v>7.5289999999999999</v>
      </c>
      <c r="G16" s="62">
        <f t="shared" si="1"/>
        <v>13.342000000000001</v>
      </c>
      <c r="H16" s="62">
        <f t="shared" si="1"/>
        <v>6.5380000000000003</v>
      </c>
      <c r="I16" s="62">
        <f t="shared" si="1"/>
        <v>15.870000000000001</v>
      </c>
      <c r="J16" s="62">
        <f t="shared" si="1"/>
        <v>29.577999999999996</v>
      </c>
      <c r="K16" s="62">
        <f t="shared" si="1"/>
        <v>34.394999999999996</v>
      </c>
      <c r="L16" s="62">
        <f t="shared" si="1"/>
        <v>37.442999999999998</v>
      </c>
      <c r="M16" s="62">
        <f t="shared" si="1"/>
        <v>34.333999999999996</v>
      </c>
      <c r="N16" s="62">
        <f t="shared" si="1"/>
        <v>23.105999999999998</v>
      </c>
      <c r="O16" s="62">
        <f t="shared" si="1"/>
        <v>6.641</v>
      </c>
      <c r="P16" s="62">
        <f t="shared" si="1"/>
        <v>3.907</v>
      </c>
      <c r="Q16" s="62">
        <f t="shared" si="1"/>
        <v>2.5270000000000001</v>
      </c>
      <c r="R16" s="62">
        <f t="shared" si="1"/>
        <v>2.56</v>
      </c>
      <c r="S16" s="62">
        <f t="shared" si="1"/>
        <v>13.367000000000003</v>
      </c>
      <c r="T16" s="62">
        <f t="shared" si="1"/>
        <v>12.429</v>
      </c>
      <c r="U16" s="62">
        <f t="shared" si="1"/>
        <v>18.933000000000003</v>
      </c>
      <c r="V16" s="62">
        <f t="shared" si="1"/>
        <v>19.132999999999999</v>
      </c>
      <c r="W16" s="62">
        <f t="shared" si="1"/>
        <v>13.890000000000002</v>
      </c>
      <c r="X16" s="62">
        <f t="shared" si="1"/>
        <v>13.126000000000001</v>
      </c>
      <c r="Y16" s="62">
        <f t="shared" si="1"/>
        <v>14.247</v>
      </c>
      <c r="Z16" s="63" t="str">
        <f t="shared" si="1"/>
        <v/>
      </c>
      <c r="AA16" s="64">
        <f>SUM(AA10:AA15)</f>
        <v>383.9129999999999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8.0019999999999989</v>
      </c>
      <c r="D19" s="72">
        <v>7.9980000000000002</v>
      </c>
      <c r="E19" s="72">
        <v>7.992</v>
      </c>
      <c r="F19" s="72">
        <v>7.9720000000000004</v>
      </c>
      <c r="G19" s="72">
        <v>6.4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39.863999999999997</v>
      </c>
    </row>
    <row r="20" spans="1:27" ht="24.95" customHeight="1" x14ac:dyDescent="0.2">
      <c r="A20" s="75" t="s">
        <v>15</v>
      </c>
      <c r="B20" s="76">
        <v>17.539000000000001</v>
      </c>
      <c r="C20" s="77">
        <v>22.056999999999999</v>
      </c>
      <c r="D20" s="77">
        <v>23.669</v>
      </c>
      <c r="E20" s="77">
        <v>22.798000000000002</v>
      </c>
      <c r="F20" s="77">
        <v>23.299000000000003</v>
      </c>
      <c r="G20" s="77">
        <v>15.205000000000002</v>
      </c>
      <c r="H20" s="77">
        <v>21.376000000000001</v>
      </c>
      <c r="I20" s="77">
        <v>19.378999999999998</v>
      </c>
      <c r="J20" s="77">
        <v>42.728999999999999</v>
      </c>
      <c r="K20" s="77">
        <v>22.452999999999999</v>
      </c>
      <c r="L20" s="77">
        <v>4.2569999999999997</v>
      </c>
      <c r="M20" s="77">
        <v>4.3149999999999995</v>
      </c>
      <c r="N20" s="77">
        <v>1.234</v>
      </c>
      <c r="O20" s="77">
        <v>4.9390000000000001</v>
      </c>
      <c r="P20" s="77">
        <v>4.8490000000000002</v>
      </c>
      <c r="Q20" s="77">
        <v>4.6899999999999995</v>
      </c>
      <c r="R20" s="77">
        <v>2.452</v>
      </c>
      <c r="S20" s="77">
        <v>3.1640000000000001</v>
      </c>
      <c r="T20" s="77">
        <v>1.117</v>
      </c>
      <c r="U20" s="77">
        <v>0.81</v>
      </c>
      <c r="V20" s="77">
        <v>2.9379999999999997</v>
      </c>
      <c r="W20" s="77">
        <v>2.831</v>
      </c>
      <c r="X20" s="77">
        <v>2.7240000000000002</v>
      </c>
      <c r="Y20" s="77">
        <v>7.681</v>
      </c>
      <c r="Z20" s="78"/>
      <c r="AA20" s="79">
        <f t="shared" si="2"/>
        <v>278.505</v>
      </c>
    </row>
    <row r="21" spans="1:27" ht="24.95" customHeight="1" x14ac:dyDescent="0.2">
      <c r="A21" s="75" t="s">
        <v>16</v>
      </c>
      <c r="B21" s="80">
        <v>16.885000000000002</v>
      </c>
      <c r="C21" s="81">
        <v>13.344999999999999</v>
      </c>
      <c r="D21" s="81">
        <v>15.844999999999999</v>
      </c>
      <c r="E21" s="81">
        <v>17.855</v>
      </c>
      <c r="F21" s="81">
        <v>20.667999999999999</v>
      </c>
      <c r="G21" s="81">
        <v>20.376000000000001</v>
      </c>
      <c r="H21" s="81">
        <v>29.49</v>
      </c>
      <c r="I21" s="81">
        <v>26.887999999999998</v>
      </c>
      <c r="J21" s="81">
        <v>35.557000000000002</v>
      </c>
      <c r="K21" s="81">
        <v>23.863000000000003</v>
      </c>
      <c r="L21" s="81">
        <v>4.859</v>
      </c>
      <c r="M21" s="81">
        <v>1.389</v>
      </c>
      <c r="N21" s="81">
        <v>2.2450000000000001</v>
      </c>
      <c r="O21" s="81">
        <v>12.904</v>
      </c>
      <c r="P21" s="81">
        <v>12.911000000000001</v>
      </c>
      <c r="Q21" s="81">
        <v>19.417000000000002</v>
      </c>
      <c r="R21" s="81">
        <v>18.975999999999999</v>
      </c>
      <c r="S21" s="81">
        <v>21.838000000000001</v>
      </c>
      <c r="T21" s="81">
        <v>20.215</v>
      </c>
      <c r="U21" s="81">
        <v>22.274000000000001</v>
      </c>
      <c r="V21" s="81">
        <v>20.823</v>
      </c>
      <c r="W21" s="81">
        <v>24.466000000000001</v>
      </c>
      <c r="X21" s="81">
        <v>16.362000000000002</v>
      </c>
      <c r="Y21" s="81">
        <v>19.03</v>
      </c>
      <c r="Z21" s="78"/>
      <c r="AA21" s="79">
        <f t="shared" si="2"/>
        <v>438.48100000000011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35.924000000000007</v>
      </c>
      <c r="C25" s="88">
        <f t="shared" si="3"/>
        <v>43.403999999999996</v>
      </c>
      <c r="D25" s="88">
        <f t="shared" si="3"/>
        <v>47.512</v>
      </c>
      <c r="E25" s="88">
        <f t="shared" si="3"/>
        <v>48.645000000000003</v>
      </c>
      <c r="F25" s="88">
        <f t="shared" si="3"/>
        <v>51.939000000000007</v>
      </c>
      <c r="G25" s="88">
        <f t="shared" si="3"/>
        <v>41.981000000000009</v>
      </c>
      <c r="H25" s="88">
        <f t="shared" si="3"/>
        <v>50.866</v>
      </c>
      <c r="I25" s="88">
        <f t="shared" si="3"/>
        <v>46.266999999999996</v>
      </c>
      <c r="J25" s="88">
        <f t="shared" si="3"/>
        <v>78.286000000000001</v>
      </c>
      <c r="K25" s="88">
        <f t="shared" si="3"/>
        <v>46.316000000000003</v>
      </c>
      <c r="L25" s="88">
        <f t="shared" si="3"/>
        <v>9.1159999999999997</v>
      </c>
      <c r="M25" s="88">
        <f t="shared" si="3"/>
        <v>5.7039999999999997</v>
      </c>
      <c r="N25" s="88">
        <f t="shared" si="3"/>
        <v>3.4790000000000001</v>
      </c>
      <c r="O25" s="88">
        <f t="shared" si="3"/>
        <v>17.843</v>
      </c>
      <c r="P25" s="88">
        <f t="shared" si="3"/>
        <v>17.760000000000002</v>
      </c>
      <c r="Q25" s="88">
        <f t="shared" si="3"/>
        <v>24.106999999999999</v>
      </c>
      <c r="R25" s="88">
        <f t="shared" si="3"/>
        <v>21.427999999999997</v>
      </c>
      <c r="S25" s="88">
        <f t="shared" si="3"/>
        <v>25.002000000000002</v>
      </c>
      <c r="T25" s="88">
        <f t="shared" si="3"/>
        <v>21.332000000000001</v>
      </c>
      <c r="U25" s="88">
        <f t="shared" si="3"/>
        <v>23.084</v>
      </c>
      <c r="V25" s="88">
        <f t="shared" si="3"/>
        <v>23.760999999999999</v>
      </c>
      <c r="W25" s="88">
        <f t="shared" si="3"/>
        <v>27.297000000000001</v>
      </c>
      <c r="X25" s="88">
        <f t="shared" si="3"/>
        <v>19.086000000000002</v>
      </c>
      <c r="Y25" s="88">
        <f t="shared" si="3"/>
        <v>26.711000000000002</v>
      </c>
      <c r="Z25" s="89">
        <f t="shared" si="3"/>
        <v>0</v>
      </c>
      <c r="AA25" s="90">
        <f t="shared" si="3"/>
        <v>756.85000000000014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48.924999999999997</v>
      </c>
      <c r="C29" s="77">
        <v>63.491999999999997</v>
      </c>
      <c r="D29" s="77">
        <v>66.87</v>
      </c>
      <c r="E29" s="77">
        <v>57.216000000000001</v>
      </c>
      <c r="F29" s="77">
        <v>59.468000000000004</v>
      </c>
      <c r="G29" s="77">
        <v>55.323</v>
      </c>
      <c r="H29" s="77">
        <v>57.404000000000003</v>
      </c>
      <c r="I29" s="77">
        <v>62.137</v>
      </c>
      <c r="J29" s="77">
        <v>107.864</v>
      </c>
      <c r="K29" s="77">
        <v>80.710999999999999</v>
      </c>
      <c r="L29" s="77">
        <v>46.558999999999997</v>
      </c>
      <c r="M29" s="77">
        <v>40.037999999999997</v>
      </c>
      <c r="N29" s="77">
        <v>26.585000000000001</v>
      </c>
      <c r="O29" s="77">
        <v>24.484000000000002</v>
      </c>
      <c r="P29" s="77">
        <v>21.667000000000002</v>
      </c>
      <c r="Q29" s="77">
        <v>26.634</v>
      </c>
      <c r="R29" s="77">
        <v>23.988</v>
      </c>
      <c r="S29" s="77">
        <v>38.369</v>
      </c>
      <c r="T29" s="77">
        <v>33.761000000000003</v>
      </c>
      <c r="U29" s="77">
        <v>42.017000000000003</v>
      </c>
      <c r="V29" s="77">
        <v>42.893999999999998</v>
      </c>
      <c r="W29" s="77">
        <v>41.186999999999998</v>
      </c>
      <c r="X29" s="77">
        <v>32.212000000000003</v>
      </c>
      <c r="Y29" s="77">
        <v>40.957999999999998</v>
      </c>
      <c r="Z29" s="78"/>
      <c r="AA29" s="79">
        <f>SUM(B29:Z29)</f>
        <v>1140.7629999999999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48.924999999999997</v>
      </c>
      <c r="C31" s="62">
        <f t="shared" si="4"/>
        <v>63.491999999999997</v>
      </c>
      <c r="D31" s="62">
        <f t="shared" si="4"/>
        <v>66.87</v>
      </c>
      <c r="E31" s="62">
        <f t="shared" si="4"/>
        <v>57.216000000000001</v>
      </c>
      <c r="F31" s="62">
        <f t="shared" si="4"/>
        <v>59.468000000000004</v>
      </c>
      <c r="G31" s="62">
        <f t="shared" si="4"/>
        <v>55.323</v>
      </c>
      <c r="H31" s="62">
        <f t="shared" si="4"/>
        <v>57.404000000000003</v>
      </c>
      <c r="I31" s="62">
        <f t="shared" si="4"/>
        <v>62.137</v>
      </c>
      <c r="J31" s="62">
        <f t="shared" si="4"/>
        <v>107.864</v>
      </c>
      <c r="K31" s="62">
        <f t="shared" si="4"/>
        <v>80.710999999999999</v>
      </c>
      <c r="L31" s="62">
        <f t="shared" si="4"/>
        <v>46.558999999999997</v>
      </c>
      <c r="M31" s="62">
        <f t="shared" si="4"/>
        <v>40.037999999999997</v>
      </c>
      <c r="N31" s="62">
        <f t="shared" si="4"/>
        <v>26.585000000000001</v>
      </c>
      <c r="O31" s="62">
        <f t="shared" si="4"/>
        <v>24.484000000000002</v>
      </c>
      <c r="P31" s="62">
        <f t="shared" si="4"/>
        <v>21.667000000000002</v>
      </c>
      <c r="Q31" s="62">
        <f t="shared" si="4"/>
        <v>26.634</v>
      </c>
      <c r="R31" s="62">
        <f t="shared" si="4"/>
        <v>23.988</v>
      </c>
      <c r="S31" s="62">
        <f t="shared" si="4"/>
        <v>38.369</v>
      </c>
      <c r="T31" s="62">
        <f t="shared" si="4"/>
        <v>33.761000000000003</v>
      </c>
      <c r="U31" s="62">
        <f t="shared" si="4"/>
        <v>42.017000000000003</v>
      </c>
      <c r="V31" s="62">
        <f t="shared" si="4"/>
        <v>42.893999999999998</v>
      </c>
      <c r="W31" s="62">
        <f t="shared" si="4"/>
        <v>41.186999999999998</v>
      </c>
      <c r="X31" s="62">
        <f t="shared" si="4"/>
        <v>32.212000000000003</v>
      </c>
      <c r="Y31" s="62">
        <f t="shared" si="4"/>
        <v>40.957999999999998</v>
      </c>
      <c r="Z31" s="63">
        <f t="shared" si="4"/>
        <v>0</v>
      </c>
      <c r="AA31" s="64">
        <f t="shared" si="4"/>
        <v>1140.7629999999999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79</v>
      </c>
      <c r="U38" s="99">
        <v>34.700000000000003</v>
      </c>
      <c r="V38" s="99"/>
      <c r="W38" s="99"/>
      <c r="X38" s="99"/>
      <c r="Y38" s="99"/>
      <c r="Z38" s="100"/>
      <c r="AA38" s="79">
        <f t="shared" si="5"/>
        <v>113.7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79</v>
      </c>
      <c r="U39" s="88">
        <f t="shared" si="6"/>
        <v>34.700000000000003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79</v>
      </c>
      <c r="U46" s="99">
        <v>34.700000000000003</v>
      </c>
      <c r="V46" s="99"/>
      <c r="W46" s="99"/>
      <c r="X46" s="99"/>
      <c r="Y46" s="99"/>
      <c r="Z46" s="100"/>
      <c r="AA46" s="79">
        <f t="shared" si="7"/>
        <v>113.7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79</v>
      </c>
      <c r="U48" s="88">
        <f t="shared" si="8"/>
        <v>34.700000000000003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48.925000000000011</v>
      </c>
      <c r="C51" s="88">
        <f t="shared" si="10"/>
        <v>63.491999999999997</v>
      </c>
      <c r="D51" s="88">
        <f t="shared" si="10"/>
        <v>66.87</v>
      </c>
      <c r="E51" s="88">
        <f t="shared" si="10"/>
        <v>57.216000000000001</v>
      </c>
      <c r="F51" s="88">
        <f t="shared" si="10"/>
        <v>59.468000000000004</v>
      </c>
      <c r="G51" s="88">
        <f t="shared" si="10"/>
        <v>55.323000000000008</v>
      </c>
      <c r="H51" s="88">
        <f t="shared" si="10"/>
        <v>57.403999999999996</v>
      </c>
      <c r="I51" s="88">
        <f t="shared" si="10"/>
        <v>62.137</v>
      </c>
      <c r="J51" s="88">
        <f t="shared" si="10"/>
        <v>107.864</v>
      </c>
      <c r="K51" s="88">
        <f t="shared" si="10"/>
        <v>80.710999999999999</v>
      </c>
      <c r="L51" s="88">
        <f t="shared" si="10"/>
        <v>46.558999999999997</v>
      </c>
      <c r="M51" s="88">
        <f t="shared" si="10"/>
        <v>40.037999999999997</v>
      </c>
      <c r="N51" s="88">
        <f t="shared" si="10"/>
        <v>26.584999999999997</v>
      </c>
      <c r="O51" s="88">
        <f t="shared" si="10"/>
        <v>24.484000000000002</v>
      </c>
      <c r="P51" s="88">
        <f t="shared" si="10"/>
        <v>21.667000000000002</v>
      </c>
      <c r="Q51" s="88">
        <f t="shared" si="10"/>
        <v>26.634</v>
      </c>
      <c r="R51" s="88">
        <f t="shared" si="10"/>
        <v>23.987999999999996</v>
      </c>
      <c r="S51" s="88">
        <f t="shared" si="10"/>
        <v>38.369000000000007</v>
      </c>
      <c r="T51" s="88">
        <f t="shared" si="10"/>
        <v>112.761</v>
      </c>
      <c r="U51" s="88">
        <f t="shared" si="10"/>
        <v>76.717000000000013</v>
      </c>
      <c r="V51" s="88">
        <f t="shared" si="10"/>
        <v>42.893999999999998</v>
      </c>
      <c r="W51" s="88">
        <f t="shared" si="10"/>
        <v>41.187000000000005</v>
      </c>
      <c r="X51" s="88">
        <f t="shared" si="10"/>
        <v>32.212000000000003</v>
      </c>
      <c r="Y51" s="88">
        <f t="shared" si="10"/>
        <v>40.957999999999998</v>
      </c>
      <c r="Z51" s="89">
        <f t="shared" si="10"/>
        <v>0</v>
      </c>
      <c r="AA51" s="104">
        <f>SUM(B51:Z51)</f>
        <v>1254.463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79</v>
      </c>
      <c r="U4" s="18">
        <v>34.700000000000003</v>
      </c>
      <c r="V4" s="18"/>
      <c r="W4" s="18"/>
      <c r="X4" s="18"/>
      <c r="Y4" s="18"/>
      <c r="Z4" s="19"/>
      <c r="AA4" s="111">
        <f>SUM(B4:Z4)</f>
        <v>113.7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59.64</v>
      </c>
      <c r="C7" s="117">
        <v>57.58</v>
      </c>
      <c r="D7" s="117">
        <v>58.59</v>
      </c>
      <c r="E7" s="117">
        <v>60.53</v>
      </c>
      <c r="F7" s="117">
        <v>61.52</v>
      </c>
      <c r="G7" s="117">
        <v>69.83</v>
      </c>
      <c r="H7" s="117">
        <v>84.84</v>
      </c>
      <c r="I7" s="117">
        <v>88.81</v>
      </c>
      <c r="J7" s="117">
        <v>83.48</v>
      </c>
      <c r="K7" s="117">
        <v>62.25</v>
      </c>
      <c r="L7" s="117">
        <v>14.77</v>
      </c>
      <c r="M7" s="117">
        <v>3.93</v>
      </c>
      <c r="N7" s="117">
        <v>14.25</v>
      </c>
      <c r="O7" s="117">
        <v>55.72</v>
      </c>
      <c r="P7" s="117">
        <v>61.66</v>
      </c>
      <c r="Q7" s="117">
        <v>68.23</v>
      </c>
      <c r="R7" s="117">
        <v>75.73</v>
      </c>
      <c r="S7" s="117">
        <v>94.95</v>
      </c>
      <c r="T7" s="117">
        <v>118.89</v>
      </c>
      <c r="U7" s="117">
        <v>117.58</v>
      </c>
      <c r="V7" s="117">
        <v>92.5</v>
      </c>
      <c r="W7" s="117">
        <v>77.58</v>
      </c>
      <c r="X7" s="117">
        <v>73</v>
      </c>
      <c r="Y7" s="117">
        <v>63.83</v>
      </c>
      <c r="Z7" s="118"/>
      <c r="AA7" s="119">
        <f>IF(SUM(B7:Z7)&lt;&gt;0,AVERAGEIF(B7:Z7,"&lt;&gt;"""),"")</f>
        <v>67.487083333333331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79</v>
      </c>
      <c r="U23" s="133">
        <v>34.700000000000003</v>
      </c>
      <c r="V23" s="133"/>
      <c r="W23" s="133"/>
      <c r="X23" s="133"/>
      <c r="Y23" s="133"/>
      <c r="Z23" s="131"/>
      <c r="AA23" s="132">
        <f t="shared" si="2"/>
        <v>113.7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79</v>
      </c>
      <c r="U24" s="135">
        <f t="shared" si="3"/>
        <v>34.700000000000003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2024-03-20T14:28:08Z</dcterms:created>
  <dcterms:modified xsi:type="dcterms:W3CDTF">2024-03-20T14:28:09Z</dcterms:modified>
</cp:coreProperties>
</file>