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<sst xmlns="http://schemas.openxmlformats.org/spreadsheetml/2006/main" count="117" uniqueCount="53">
  <si>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19/03/2024 16:18:48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</si>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</sst>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62-46A0-9874-893E09FEFEA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62-46A0-9874-893E09FEFEA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32.183</c:v>
                </c:pt>
                <c:pt idx="2">
                  <c:v>34.536000000000001</c:v>
                </c:pt>
                <c:pt idx="3">
                  <c:v>36.14</c:v>
                </c:pt>
                <c:pt idx="4">
                  <c:v>4.3010000000000002</c:v>
                </c:pt>
                <c:pt idx="5">
                  <c:v>22.661999999999999</c:v>
                </c:pt>
                <c:pt idx="6">
                  <c:v>23.891999999999999</c:v>
                </c:pt>
                <c:pt idx="22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62-46A0-9874-893E09FEFEA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26.3</c:v>
                </c:pt>
                <c:pt idx="17">
                  <c:v>133.80000000000001</c:v>
                </c:pt>
                <c:pt idx="18">
                  <c:v>34</c:v>
                </c:pt>
                <c:pt idx="19">
                  <c:v>28.8</c:v>
                </c:pt>
                <c:pt idx="20">
                  <c:v>120.3</c:v>
                </c:pt>
                <c:pt idx="21">
                  <c:v>104.5</c:v>
                </c:pt>
                <c:pt idx="22">
                  <c:v>29.3</c:v>
                </c:pt>
                <c:pt idx="23">
                  <c:v>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62-46A0-9874-893E09FEFEA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4.7889999999999997</c:v>
                </c:pt>
                <c:pt idx="4">
                  <c:v>3.573</c:v>
                </c:pt>
                <c:pt idx="5">
                  <c:v>2.3149999999999999</c:v>
                </c:pt>
                <c:pt idx="6">
                  <c:v>9.7449999999999992</c:v>
                </c:pt>
                <c:pt idx="7">
                  <c:v>30.850999999999999</c:v>
                </c:pt>
                <c:pt idx="8">
                  <c:v>35.836999999999996</c:v>
                </c:pt>
                <c:pt idx="9">
                  <c:v>39.283000000000001</c:v>
                </c:pt>
                <c:pt idx="10">
                  <c:v>35.244</c:v>
                </c:pt>
                <c:pt idx="11">
                  <c:v>31.397000000000002</c:v>
                </c:pt>
                <c:pt idx="12">
                  <c:v>30.029999999999998</c:v>
                </c:pt>
                <c:pt idx="13">
                  <c:v>31.622</c:v>
                </c:pt>
                <c:pt idx="14">
                  <c:v>32.152999999999999</c:v>
                </c:pt>
                <c:pt idx="15">
                  <c:v>31.436</c:v>
                </c:pt>
                <c:pt idx="16">
                  <c:v>8.7629999999999999</c:v>
                </c:pt>
                <c:pt idx="18">
                  <c:v>1.9980000000000002</c:v>
                </c:pt>
                <c:pt idx="19">
                  <c:v>1.7929999999999999</c:v>
                </c:pt>
                <c:pt idx="22">
                  <c:v>0.436</c:v>
                </c:pt>
                <c:pt idx="23">
                  <c:v>6.4139999999999997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62-46A0-9874-893E09FEFEA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62-46A0-9874-893E09FEFEA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62-46A0-9874-893E09FEF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15.449</c:v>
                </c:pt>
                <c:pt idx="1">
                  <c:v>33.193000000000005</c:v>
                </c:pt>
                <c:pt idx="2">
                  <c:v>35.035999999999994</c:v>
                </c:pt>
                <c:pt idx="3">
                  <c:v>36.14</c:v>
                </c:pt>
                <c:pt idx="4">
                  <c:v>18.526999999999997</c:v>
                </c:pt>
                <c:pt idx="5">
                  <c:v>34.877000000000002</c:v>
                </c:pt>
                <c:pt idx="6">
                  <c:v>33.637</c:v>
                </c:pt>
                <c:pt idx="7">
                  <c:v>38.850999999999999</c:v>
                </c:pt>
                <c:pt idx="8">
                  <c:v>40.837000000000003</c:v>
                </c:pt>
                <c:pt idx="9">
                  <c:v>44.283000000000001</c:v>
                </c:pt>
                <c:pt idx="10">
                  <c:v>45.143999999999998</c:v>
                </c:pt>
                <c:pt idx="11">
                  <c:v>41.296999999999997</c:v>
                </c:pt>
                <c:pt idx="12">
                  <c:v>39.93</c:v>
                </c:pt>
                <c:pt idx="13">
                  <c:v>41.521999999999998</c:v>
                </c:pt>
                <c:pt idx="14">
                  <c:v>37.152999999999999</c:v>
                </c:pt>
                <c:pt idx="15">
                  <c:v>33.436</c:v>
                </c:pt>
                <c:pt idx="16">
                  <c:v>35.027000000000001</c:v>
                </c:pt>
                <c:pt idx="17">
                  <c:v>133.78900000000002</c:v>
                </c:pt>
                <c:pt idx="18">
                  <c:v>36.914999999999999</c:v>
                </c:pt>
                <c:pt idx="19">
                  <c:v>34.076000000000001</c:v>
                </c:pt>
                <c:pt idx="20">
                  <c:v>120.25899999999999</c:v>
                </c:pt>
                <c:pt idx="21">
                  <c:v>104.47200000000001</c:v>
                </c:pt>
                <c:pt idx="22">
                  <c:v>32.322000000000003</c:v>
                </c:pt>
                <c:pt idx="23">
                  <c:v>14.192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62-46A0-9874-893E09FEF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85.82</c:v>
                </c:pt>
                <c:pt idx="1">
                  <c:v>71.92</c:v>
                </c:pt>
                <c:pt idx="2">
                  <c:v>72.47</c:v>
                </c:pt>
                <c:pt idx="3">
                  <c:v>72.52</c:v>
                </c:pt>
                <c:pt idx="4">
                  <c:v>63.04</c:v>
                </c:pt>
                <c:pt idx="5">
                  <c:v>66.209999999999994</c:v>
                </c:pt>
                <c:pt idx="6">
                  <c:v>70.47</c:v>
                </c:pt>
                <c:pt idx="7">
                  <c:v>60.23</c:v>
                </c:pt>
                <c:pt idx="8">
                  <c:v>34.83</c:v>
                </c:pt>
                <c:pt idx="9">
                  <c:v>30.2</c:v>
                </c:pt>
                <c:pt idx="10">
                  <c:v>16.260000000000002</c:v>
                </c:pt>
                <c:pt idx="11">
                  <c:v>11.04</c:v>
                </c:pt>
                <c:pt idx="12">
                  <c:v>20.010000000000002</c:v>
                </c:pt>
                <c:pt idx="13">
                  <c:v>19.86</c:v>
                </c:pt>
                <c:pt idx="14">
                  <c:v>48.41</c:v>
                </c:pt>
                <c:pt idx="15">
                  <c:v>91.79</c:v>
                </c:pt>
                <c:pt idx="16">
                  <c:v>93.42</c:v>
                </c:pt>
                <c:pt idx="17">
                  <c:v>107</c:v>
                </c:pt>
                <c:pt idx="18">
                  <c:v>147.46</c:v>
                </c:pt>
                <c:pt idx="19">
                  <c:v>160</c:v>
                </c:pt>
                <c:pt idx="20">
                  <c:v>116.26</c:v>
                </c:pt>
                <c:pt idx="21">
                  <c:v>100.59</c:v>
                </c:pt>
                <c:pt idx="22">
                  <c:v>94.52</c:v>
                </c:pt>
                <c:pt idx="23">
                  <c:v>95.29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62-46A0-9874-893E09FEF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15.449</v>
      </c>
      <c r="C4" s="18">
        <v>33.192999999999998</v>
      </c>
      <c r="D4" s="18">
        <v>35.036000000000001</v>
      </c>
      <c r="E4" s="18">
        <v>36.14</v>
      </c>
      <c r="F4" s="18">
        <v>18.527000000000001</v>
      </c>
      <c r="G4" s="18">
        <v>34.877000000000002</v>
      </c>
      <c r="H4" s="18">
        <v>33.637</v>
      </c>
      <c r="I4" s="18">
        <v>38.851000000000006</v>
      </c>
      <c r="J4" s="18">
        <v>40.836999999999996</v>
      </c>
      <c r="K4" s="18">
        <v>44.283000000000001</v>
      </c>
      <c r="L4" s="18">
        <v>45.144000000000005</v>
      </c>
      <c r="M4" s="18">
        <v>41.297000000000011</v>
      </c>
      <c r="N4" s="18">
        <v>39.93</v>
      </c>
      <c r="O4" s="18">
        <v>41.521999999999998</v>
      </c>
      <c r="P4" s="18">
        <v>37.153000000000006</v>
      </c>
      <c r="Q4" s="18">
        <v>33.436</v>
      </c>
      <c r="R4" s="18">
        <v>35.063000000000002</v>
      </c>
      <c r="S4" s="18">
        <v>133.80000000000001</v>
      </c>
      <c r="T4" s="18">
        <v>36.879000000000005</v>
      </c>
      <c r="U4" s="18">
        <v>34.103000000000002</v>
      </c>
      <c r="V4" s="18">
        <v>120.3</v>
      </c>
      <c r="W4" s="18">
        <v>104.5</v>
      </c>
      <c r="X4" s="18">
        <v>32.336000000000006</v>
      </c>
      <c r="Y4" s="18">
        <v>14.214</v>
      </c>
      <c r="Z4" s="19"/>
      <c r="AA4" s="20">
        <f>SUM(B4:Z4)</f>
        <v>1080.5070000000001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85.82</v>
      </c>
      <c r="C7" s="28">
        <v>71.92</v>
      </c>
      <c r="D7" s="28">
        <v>72.47</v>
      </c>
      <c r="E7" s="28">
        <v>72.52</v>
      </c>
      <c r="F7" s="28">
        <v>63.04</v>
      </c>
      <c r="G7" s="28">
        <v>66.209999999999994</v>
      </c>
      <c r="H7" s="28">
        <v>70.47</v>
      </c>
      <c r="I7" s="28">
        <v>60.23</v>
      </c>
      <c r="J7" s="28">
        <v>34.83</v>
      </c>
      <c r="K7" s="28">
        <v>30.2</v>
      </c>
      <c r="L7" s="28">
        <v>16.260000000000002</v>
      </c>
      <c r="M7" s="28">
        <v>11.04</v>
      </c>
      <c r="N7" s="28">
        <v>20.010000000000002</v>
      </c>
      <c r="O7" s="28">
        <v>19.86</v>
      </c>
      <c r="P7" s="28">
        <v>48.41</v>
      </c>
      <c r="Q7" s="28">
        <v>91.79</v>
      </c>
      <c r="R7" s="28">
        <v>93.42</v>
      </c>
      <c r="S7" s="28">
        <v>107</v>
      </c>
      <c r="T7" s="28">
        <v>147.46</v>
      </c>
      <c r="U7" s="28">
        <v>160</v>
      </c>
      <c r="V7" s="28">
        <v>116.26</v>
      </c>
      <c r="W7" s="28">
        <v>100.59</v>
      </c>
      <c r="X7" s="28">
        <v>94.52</v>
      </c>
      <c r="Y7" s="28">
        <v>95.29</v>
      </c>
      <c r="Z7" s="29"/>
      <c r="AA7" s="30">
        <f>IF(SUM(B7:Z7)&lt;&gt;0,AVERAGEIF(B7:Z7,"&lt;&gt;"""),"")</f>
        <v>72.900833333333324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32.183</v>
      </c>
      <c r="D12" s="52">
        <v>34.536000000000001</v>
      </c>
      <c r="E12" s="52">
        <v>36.14</v>
      </c>
      <c r="F12" s="52">
        <v>4.3010000000000002</v>
      </c>
      <c r="G12" s="52">
        <v>22.661999999999999</v>
      </c>
      <c r="H12" s="52">
        <v>23.891999999999999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2.6</v>
      </c>
      <c r="Y12" s="52"/>
      <c r="Z12" s="53"/>
      <c r="AA12" s="54">
        <f t="shared" si="0"/>
        <v>156.31399999999999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4.7889999999999997</v>
      </c>
      <c r="C14" s="57"/>
      <c r="D14" s="57"/>
      <c r="E14" s="57"/>
      <c r="F14" s="57">
        <v>3.573</v>
      </c>
      <c r="G14" s="57">
        <v>2.3149999999999999</v>
      </c>
      <c r="H14" s="57">
        <v>9.7449999999999992</v>
      </c>
      <c r="I14" s="57">
        <v>30.850999999999999</v>
      </c>
      <c r="J14" s="57">
        <v>35.836999999999996</v>
      </c>
      <c r="K14" s="57">
        <v>39.283000000000001</v>
      </c>
      <c r="L14" s="57">
        <v>35.244</v>
      </c>
      <c r="M14" s="57">
        <v>31.397000000000002</v>
      </c>
      <c r="N14" s="57">
        <v>30.029999999999998</v>
      </c>
      <c r="O14" s="57">
        <v>31.622</v>
      </c>
      <c r="P14" s="57">
        <v>32.152999999999999</v>
      </c>
      <c r="Q14" s="57">
        <v>31.436</v>
      </c>
      <c r="R14" s="57">
        <v>8.7629999999999999</v>
      </c>
      <c r="S14" s="57"/>
      <c r="T14" s="57">
        <v>1.9980000000000002</v>
      </c>
      <c r="U14" s="57">
        <v>1.7929999999999999</v>
      </c>
      <c r="V14" s="57"/>
      <c r="W14" s="57"/>
      <c r="X14" s="57">
        <v>0.436</v>
      </c>
      <c r="Y14" s="57">
        <v>6.4139999999999997</v>
      </c>
      <c r="Z14" s="58"/>
      <c r="AA14" s="59">
        <f t="shared" si="0"/>
        <v>337.67899999999992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4.7889999999999997</v>
      </c>
      <c r="C16" s="62">
        <f t="shared" ref="C16:Z16" si="1">IF(LEN(C$2)&gt;0,SUM(C10:C15),"")</f>
        <v>32.183</v>
      </c>
      <c r="D16" s="62">
        <f t="shared" si="1"/>
        <v>34.536000000000001</v>
      </c>
      <c r="E16" s="62">
        <f t="shared" si="1"/>
        <v>36.14</v>
      </c>
      <c r="F16" s="62">
        <f t="shared" si="1"/>
        <v>7.8740000000000006</v>
      </c>
      <c r="G16" s="62">
        <f t="shared" si="1"/>
        <v>24.977</v>
      </c>
      <c r="H16" s="62">
        <f t="shared" si="1"/>
        <v>33.637</v>
      </c>
      <c r="I16" s="62">
        <f t="shared" si="1"/>
        <v>30.850999999999999</v>
      </c>
      <c r="J16" s="62">
        <f t="shared" si="1"/>
        <v>35.836999999999996</v>
      </c>
      <c r="K16" s="62">
        <f t="shared" si="1"/>
        <v>39.283000000000001</v>
      </c>
      <c r="L16" s="62">
        <f t="shared" si="1"/>
        <v>35.244</v>
      </c>
      <c r="M16" s="62">
        <f t="shared" si="1"/>
        <v>31.397000000000002</v>
      </c>
      <c r="N16" s="62">
        <f t="shared" si="1"/>
        <v>30.029999999999998</v>
      </c>
      <c r="O16" s="62">
        <f t="shared" si="1"/>
        <v>31.622</v>
      </c>
      <c r="P16" s="62">
        <f t="shared" si="1"/>
        <v>32.152999999999999</v>
      </c>
      <c r="Q16" s="62">
        <f t="shared" si="1"/>
        <v>31.436</v>
      </c>
      <c r="R16" s="62">
        <f t="shared" si="1"/>
        <v>8.7629999999999999</v>
      </c>
      <c r="S16" s="62">
        <f t="shared" si="1"/>
        <v>0</v>
      </c>
      <c r="T16" s="62">
        <f t="shared" si="1"/>
        <v>1.9980000000000002</v>
      </c>
      <c r="U16" s="62">
        <f t="shared" si="1"/>
        <v>1.7929999999999999</v>
      </c>
      <c r="V16" s="62">
        <f t="shared" si="1"/>
        <v>0</v>
      </c>
      <c r="W16" s="62">
        <f t="shared" si="1"/>
        <v>0</v>
      </c>
      <c r="X16" s="62">
        <f t="shared" si="1"/>
        <v>3.036</v>
      </c>
      <c r="Y16" s="62">
        <f t="shared" si="1"/>
        <v>6.4139999999999997</v>
      </c>
      <c r="Z16" s="63" t="str">
        <f t="shared" si="1"/>
        <v/>
      </c>
      <c r="AA16" s="64">
        <f>SUM(AA10:AA15)</f>
        <v>493.99299999999994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0.753</v>
      </c>
      <c r="G20" s="77"/>
      <c r="H20" s="77"/>
      <c r="I20" s="77">
        <v>8</v>
      </c>
      <c r="J20" s="77">
        <v>5</v>
      </c>
      <c r="K20" s="77">
        <v>5</v>
      </c>
      <c r="L20" s="77">
        <v>5</v>
      </c>
      <c r="M20" s="77">
        <v>5</v>
      </c>
      <c r="N20" s="77">
        <v>5</v>
      </c>
      <c r="O20" s="77">
        <v>5</v>
      </c>
      <c r="P20" s="77">
        <v>5</v>
      </c>
      <c r="Q20" s="77">
        <v>2</v>
      </c>
      <c r="R20" s="77"/>
      <c r="S20" s="77"/>
      <c r="T20" s="77">
        <v>0.14099999999999999</v>
      </c>
      <c r="U20" s="77">
        <v>3</v>
      </c>
      <c r="V20" s="77"/>
      <c r="W20" s="77"/>
      <c r="X20" s="77"/>
      <c r="Y20" s="77">
        <v>2</v>
      </c>
      <c r="Z20" s="78"/>
      <c r="AA20" s="79">
        <f t="shared" si="2"/>
        <v>50.893999999999998</v>
      </c>
    </row>
    <row r="21" spans="1:27" ht="24.95" customHeight="1" x14ac:dyDescent="0.2">
      <c r="A21" s="75" t="s">
        <v>16</v>
      </c>
      <c r="B21" s="80">
        <v>10.66</v>
      </c>
      <c r="C21" s="81">
        <v>1.01</v>
      </c>
      <c r="D21" s="81">
        <v>0.5</v>
      </c>
      <c r="E21" s="81"/>
      <c r="F21" s="81">
        <v>9.9</v>
      </c>
      <c r="G21" s="81">
        <v>9.9</v>
      </c>
      <c r="H21" s="81"/>
      <c r="I21" s="81"/>
      <c r="J21" s="81"/>
      <c r="K21" s="81"/>
      <c r="L21" s="81">
        <v>4.9000000000000004</v>
      </c>
      <c r="M21" s="81">
        <v>4.9000000000000004</v>
      </c>
      <c r="N21" s="81">
        <v>4.9000000000000004</v>
      </c>
      <c r="O21" s="81">
        <v>4.9000000000000004</v>
      </c>
      <c r="P21" s="81"/>
      <c r="Q21" s="81"/>
      <c r="R21" s="81"/>
      <c r="S21" s="81"/>
      <c r="T21" s="81">
        <v>0.74</v>
      </c>
      <c r="U21" s="81">
        <v>0.51</v>
      </c>
      <c r="V21" s="81"/>
      <c r="W21" s="81"/>
      <c r="X21" s="81"/>
      <c r="Y21" s="81"/>
      <c r="Z21" s="78"/>
      <c r="AA21" s="79">
        <f t="shared" si="2"/>
        <v>52.819999999999993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10.66</v>
      </c>
      <c r="C25" s="88">
        <f t="shared" ref="C25:Z25" si="3">IF(LEN(C$2)&gt;0,SUM(C19:C24),"")</f>
        <v>1.01</v>
      </c>
      <c r="D25" s="88">
        <f t="shared" si="3"/>
        <v>0.5</v>
      </c>
      <c r="E25" s="88">
        <f t="shared" si="3"/>
        <v>0</v>
      </c>
      <c r="F25" s="88">
        <f t="shared" si="3"/>
        <v>10.653</v>
      </c>
      <c r="G25" s="88">
        <f t="shared" si="3"/>
        <v>9.9</v>
      </c>
      <c r="H25" s="88">
        <f t="shared" si="3"/>
        <v>0</v>
      </c>
      <c r="I25" s="88">
        <f t="shared" si="3"/>
        <v>8</v>
      </c>
      <c r="J25" s="88">
        <f t="shared" si="3"/>
        <v>5</v>
      </c>
      <c r="K25" s="88">
        <f t="shared" si="3"/>
        <v>5</v>
      </c>
      <c r="L25" s="88">
        <f t="shared" si="3"/>
        <v>9.9</v>
      </c>
      <c r="M25" s="88">
        <f t="shared" si="3"/>
        <v>9.9</v>
      </c>
      <c r="N25" s="88">
        <f t="shared" si="3"/>
        <v>9.9</v>
      </c>
      <c r="O25" s="88">
        <f t="shared" si="3"/>
        <v>9.9</v>
      </c>
      <c r="P25" s="88">
        <f t="shared" si="3"/>
        <v>5</v>
      </c>
      <c r="Q25" s="88">
        <f t="shared" si="3"/>
        <v>2</v>
      </c>
      <c r="R25" s="88">
        <f t="shared" si="3"/>
        <v>0</v>
      </c>
      <c r="S25" s="88">
        <f t="shared" si="3"/>
        <v>0</v>
      </c>
      <c r="T25" s="88">
        <f t="shared" si="3"/>
        <v>0.88100000000000001</v>
      </c>
      <c r="U25" s="88">
        <f t="shared" si="3"/>
        <v>3.51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</v>
      </c>
      <c r="Z25" s="89" t="str">
        <f t="shared" si="3"/>
        <v/>
      </c>
      <c r="AA25" s="90">
        <f>SUM(AA19:AA24)</f>
        <v>103.714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15.449</v>
      </c>
      <c r="C29" s="77">
        <v>33.192999999999998</v>
      </c>
      <c r="D29" s="77">
        <v>35.036000000000001</v>
      </c>
      <c r="E29" s="77">
        <v>36.14</v>
      </c>
      <c r="F29" s="77">
        <v>18.527000000000001</v>
      </c>
      <c r="G29" s="77">
        <v>34.877000000000002</v>
      </c>
      <c r="H29" s="77">
        <v>33.637</v>
      </c>
      <c r="I29" s="77">
        <v>38.850999999999999</v>
      </c>
      <c r="J29" s="77">
        <v>40.837000000000003</v>
      </c>
      <c r="K29" s="77">
        <v>44.283000000000001</v>
      </c>
      <c r="L29" s="77">
        <v>45.143999999999998</v>
      </c>
      <c r="M29" s="77">
        <v>41.296999999999997</v>
      </c>
      <c r="N29" s="77">
        <v>39.93</v>
      </c>
      <c r="O29" s="77">
        <v>41.521999999999998</v>
      </c>
      <c r="P29" s="77">
        <v>37.152999999999999</v>
      </c>
      <c r="Q29" s="77">
        <v>33.436</v>
      </c>
      <c r="R29" s="77">
        <v>8.7629999999999999</v>
      </c>
      <c r="S29" s="77"/>
      <c r="T29" s="77">
        <v>2.879</v>
      </c>
      <c r="U29" s="77">
        <v>5.3029999999999999</v>
      </c>
      <c r="V29" s="77"/>
      <c r="W29" s="77"/>
      <c r="X29" s="77">
        <v>3.036</v>
      </c>
      <c r="Y29" s="77">
        <v>8.4139999999999997</v>
      </c>
      <c r="Z29" s="78"/>
      <c r="AA29" s="79">
        <f>SUM(B29:Z29)</f>
        <v>597.70700000000011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15.449</v>
      </c>
      <c r="C31" s="62">
        <f t="shared" ref="C31:Z31" si="4">IF(LEN(C$2)&gt;0,SUM(C28:C30),"")</f>
        <v>33.192999999999998</v>
      </c>
      <c r="D31" s="62">
        <f t="shared" si="4"/>
        <v>35.036000000000001</v>
      </c>
      <c r="E31" s="62">
        <f t="shared" si="4"/>
        <v>36.14</v>
      </c>
      <c r="F31" s="62">
        <f t="shared" si="4"/>
        <v>18.527000000000001</v>
      </c>
      <c r="G31" s="62">
        <f t="shared" si="4"/>
        <v>34.877000000000002</v>
      </c>
      <c r="H31" s="62">
        <f t="shared" si="4"/>
        <v>33.637</v>
      </c>
      <c r="I31" s="62">
        <f t="shared" si="4"/>
        <v>38.850999999999999</v>
      </c>
      <c r="J31" s="62">
        <f t="shared" si="4"/>
        <v>40.837000000000003</v>
      </c>
      <c r="K31" s="62">
        <f t="shared" si="4"/>
        <v>44.283000000000001</v>
      </c>
      <c r="L31" s="62">
        <f t="shared" si="4"/>
        <v>45.143999999999998</v>
      </c>
      <c r="M31" s="62">
        <f t="shared" si="4"/>
        <v>41.296999999999997</v>
      </c>
      <c r="N31" s="62">
        <f t="shared" si="4"/>
        <v>39.93</v>
      </c>
      <c r="O31" s="62">
        <f t="shared" si="4"/>
        <v>41.521999999999998</v>
      </c>
      <c r="P31" s="62">
        <f t="shared" si="4"/>
        <v>37.152999999999999</v>
      </c>
      <c r="Q31" s="62">
        <f t="shared" si="4"/>
        <v>33.436</v>
      </c>
      <c r="R31" s="62">
        <f t="shared" si="4"/>
        <v>8.7629999999999999</v>
      </c>
      <c r="S31" s="62">
        <f t="shared" si="4"/>
        <v>0</v>
      </c>
      <c r="T31" s="62">
        <f t="shared" si="4"/>
        <v>2.879</v>
      </c>
      <c r="U31" s="62">
        <f t="shared" si="4"/>
        <v>5.3029999999999999</v>
      </c>
      <c r="V31" s="62">
        <f t="shared" si="4"/>
        <v>0</v>
      </c>
      <c r="W31" s="62">
        <f t="shared" si="4"/>
        <v>0</v>
      </c>
      <c r="X31" s="62">
        <f t="shared" si="4"/>
        <v>3.036</v>
      </c>
      <c r="Y31" s="62">
        <f t="shared" si="4"/>
        <v>8.4139999999999997</v>
      </c>
      <c r="Z31" s="63" t="str">
        <f t="shared" si="4"/>
        <v/>
      </c>
      <c r="AA31" s="64">
        <f>SUM(AA28:AA30)</f>
        <v>597.70700000000011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26.3</v>
      </c>
      <c r="S38" s="99">
        <v>133.80000000000001</v>
      </c>
      <c r="T38" s="99">
        <v>34</v>
      </c>
      <c r="U38" s="99">
        <v>28.8</v>
      </c>
      <c r="V38" s="99">
        <v>120.3</v>
      </c>
      <c r="W38" s="99">
        <v>104.5</v>
      </c>
      <c r="X38" s="99">
        <v>29.3</v>
      </c>
      <c r="Y38" s="99">
        <v>5.8</v>
      </c>
      <c r="Z38" s="100"/>
      <c r="AA38" s="79">
        <f t="shared" si="5"/>
        <v>482.80000000000007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26.3</v>
      </c>
      <c r="S39" s="88">
        <f t="shared" si="6"/>
        <v>133.80000000000001</v>
      </c>
      <c r="T39" s="88">
        <f t="shared" si="6"/>
        <v>34</v>
      </c>
      <c r="U39" s="88">
        <f t="shared" si="6"/>
        <v>28.8</v>
      </c>
      <c r="V39" s="88">
        <f t="shared" si="6"/>
        <v>120.3</v>
      </c>
      <c r="W39" s="88">
        <f t="shared" si="6"/>
        <v>104.5</v>
      </c>
      <c r="X39" s="88">
        <f t="shared" si="6"/>
        <v>29.3</v>
      </c>
      <c r="Y39" s="88">
        <f t="shared" si="6"/>
        <v>5.8</v>
      </c>
      <c r="Z39" s="89" t="str">
        <f t="shared" si="6"/>
        <v/>
      </c>
      <c r="AA39" s="90">
        <f t="shared" si="5"/>
        <v>482.80000000000007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26.3</v>
      </c>
      <c r="S46" s="99">
        <v>133.80000000000001</v>
      </c>
      <c r="T46" s="99">
        <v>34</v>
      </c>
      <c r="U46" s="99">
        <v>28.8</v>
      </c>
      <c r="V46" s="99">
        <v>120.3</v>
      </c>
      <c r="W46" s="99">
        <v>104.5</v>
      </c>
      <c r="X46" s="99">
        <v>29.3</v>
      </c>
      <c r="Y46" s="99">
        <v>5.8</v>
      </c>
      <c r="Z46" s="100"/>
      <c r="AA46" s="79">
        <f t="shared" si="7"/>
        <v>482.80000000000007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26.3</v>
      </c>
      <c r="S48" s="88">
        <f t="shared" si="8"/>
        <v>133.80000000000001</v>
      </c>
      <c r="T48" s="88">
        <f t="shared" si="8"/>
        <v>34</v>
      </c>
      <c r="U48" s="88">
        <f t="shared" si="8"/>
        <v>28.8</v>
      </c>
      <c r="V48" s="88">
        <f t="shared" si="8"/>
        <v>120.3</v>
      </c>
      <c r="W48" s="88">
        <f t="shared" si="8"/>
        <v>104.5</v>
      </c>
      <c r="X48" s="88">
        <f t="shared" si="8"/>
        <v>29.3</v>
      </c>
      <c r="Y48" s="88">
        <f t="shared" si="8"/>
        <v>5.8</v>
      </c>
      <c r="Z48" s="89" t="str">
        <f t="shared" si="8"/>
        <v/>
      </c>
      <c r="AA48" s="90">
        <f t="shared" si="7"/>
        <v>482.80000000000007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15.449</v>
      </c>
      <c r="C51" s="88">
        <f t="shared" si="10"/>
        <v>33.192999999999998</v>
      </c>
      <c r="D51" s="88">
        <f t="shared" si="10"/>
        <v>35.036000000000001</v>
      </c>
      <c r="E51" s="88">
        <f t="shared" si="10"/>
        <v>36.14</v>
      </c>
      <c r="F51" s="88">
        <f t="shared" si="10"/>
        <v>18.527000000000001</v>
      </c>
      <c r="G51" s="88">
        <f t="shared" si="10"/>
        <v>34.877000000000002</v>
      </c>
      <c r="H51" s="88">
        <f t="shared" si="10"/>
        <v>33.637</v>
      </c>
      <c r="I51" s="88">
        <f t="shared" si="10"/>
        <v>38.850999999999999</v>
      </c>
      <c r="J51" s="88">
        <f t="shared" si="10"/>
        <v>40.836999999999996</v>
      </c>
      <c r="K51" s="88">
        <f t="shared" si="10"/>
        <v>44.283000000000001</v>
      </c>
      <c r="L51" s="88">
        <f t="shared" si="10"/>
        <v>45.143999999999998</v>
      </c>
      <c r="M51" s="88">
        <f t="shared" si="10"/>
        <v>41.297000000000004</v>
      </c>
      <c r="N51" s="88">
        <f t="shared" si="10"/>
        <v>39.93</v>
      </c>
      <c r="O51" s="88">
        <f t="shared" si="10"/>
        <v>41.521999999999998</v>
      </c>
      <c r="P51" s="88">
        <f t="shared" si="10"/>
        <v>37.152999999999999</v>
      </c>
      <c r="Q51" s="88">
        <f t="shared" si="10"/>
        <v>33.436</v>
      </c>
      <c r="R51" s="88">
        <f t="shared" si="10"/>
        <v>35.063000000000002</v>
      </c>
      <c r="S51" s="88">
        <f t="shared" si="10"/>
        <v>133.80000000000001</v>
      </c>
      <c r="T51" s="88">
        <f t="shared" si="10"/>
        <v>36.878999999999998</v>
      </c>
      <c r="U51" s="88">
        <f t="shared" si="10"/>
        <v>34.103000000000002</v>
      </c>
      <c r="V51" s="88">
        <f t="shared" si="10"/>
        <v>120.3</v>
      </c>
      <c r="W51" s="88">
        <f t="shared" si="10"/>
        <v>104.5</v>
      </c>
      <c r="X51" s="88">
        <f t="shared" si="10"/>
        <v>32.335999999999999</v>
      </c>
      <c r="Y51" s="88">
        <f t="shared" si="10"/>
        <v>14.213999999999999</v>
      </c>
      <c r="Z51" s="89" t="str">
        <f t="shared" si="10"/>
        <v/>
      </c>
      <c r="AA51" s="104">
        <f>SUM(B51:Z51)</f>
        <v>1080.5070000000001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15.449</v>
      </c>
      <c r="C4" s="18">
        <v>33.193000000000005</v>
      </c>
      <c r="D4" s="18">
        <v>35.035999999999994</v>
      </c>
      <c r="E4" s="18">
        <v>36.14</v>
      </c>
      <c r="F4" s="18">
        <v>18.526999999999997</v>
      </c>
      <c r="G4" s="18">
        <v>34.877000000000002</v>
      </c>
      <c r="H4" s="18">
        <v>33.637</v>
      </c>
      <c r="I4" s="18">
        <v>38.850999999999999</v>
      </c>
      <c r="J4" s="18">
        <v>40.837000000000003</v>
      </c>
      <c r="K4" s="18">
        <v>44.283000000000001</v>
      </c>
      <c r="L4" s="18">
        <v>45.143999999999998</v>
      </c>
      <c r="M4" s="18">
        <v>41.296999999999997</v>
      </c>
      <c r="N4" s="18">
        <v>39.93</v>
      </c>
      <c r="O4" s="18">
        <v>41.521999999999998</v>
      </c>
      <c r="P4" s="18">
        <v>37.152999999999999</v>
      </c>
      <c r="Q4" s="18">
        <v>33.436</v>
      </c>
      <c r="R4" s="18">
        <v>35.027000000000001</v>
      </c>
      <c r="S4" s="18">
        <v>133.78900000000002</v>
      </c>
      <c r="T4" s="18">
        <v>36.914999999999999</v>
      </c>
      <c r="U4" s="18">
        <v>34.076000000000001</v>
      </c>
      <c r="V4" s="18">
        <v>120.25899999999999</v>
      </c>
      <c r="W4" s="18">
        <v>104.47200000000001</v>
      </c>
      <c r="X4" s="18">
        <v>32.322000000000003</v>
      </c>
      <c r="Y4" s="18">
        <v>14.192</v>
      </c>
      <c r="Z4" s="19"/>
      <c r="AA4" s="20">
        <f>SUM(B4:Z4)</f>
        <v>1080.364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85.82</v>
      </c>
      <c r="C7" s="28">
        <v>71.92</v>
      </c>
      <c r="D7" s="28">
        <v>72.47</v>
      </c>
      <c r="E7" s="28">
        <v>72.52</v>
      </c>
      <c r="F7" s="28">
        <v>63.04</v>
      </c>
      <c r="G7" s="28">
        <v>66.209999999999994</v>
      </c>
      <c r="H7" s="28">
        <v>70.47</v>
      </c>
      <c r="I7" s="28">
        <v>60.23</v>
      </c>
      <c r="J7" s="28">
        <v>34.83</v>
      </c>
      <c r="K7" s="28">
        <v>30.2</v>
      </c>
      <c r="L7" s="28">
        <v>16.260000000000002</v>
      </c>
      <c r="M7" s="28">
        <v>11.04</v>
      </c>
      <c r="N7" s="28">
        <v>20.010000000000002</v>
      </c>
      <c r="O7" s="28">
        <v>19.86</v>
      </c>
      <c r="P7" s="28">
        <v>48.41</v>
      </c>
      <c r="Q7" s="28">
        <v>91.79</v>
      </c>
      <c r="R7" s="28">
        <v>93.42</v>
      </c>
      <c r="S7" s="28">
        <v>107</v>
      </c>
      <c r="T7" s="28">
        <v>147.46</v>
      </c>
      <c r="U7" s="28">
        <v>160</v>
      </c>
      <c r="V7" s="28">
        <v>116.26</v>
      </c>
      <c r="W7" s="28">
        <v>100.59</v>
      </c>
      <c r="X7" s="28">
        <v>94.52</v>
      </c>
      <c r="Y7" s="28">
        <v>95.29</v>
      </c>
      <c r="Z7" s="29"/>
      <c r="AA7" s="30">
        <f>IF(SUM(B7:Z7)&lt;&gt;0,AVERAGEIF(B7:Z7,"&lt;&gt;"""),"")</f>
        <v>72.900833333333324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0.48</v>
      </c>
      <c r="D14" s="57">
        <v>0.46200000000000002</v>
      </c>
      <c r="E14" s="57">
        <v>0.80400000000000005</v>
      </c>
      <c r="F14" s="57"/>
      <c r="G14" s="57"/>
      <c r="H14" s="57"/>
      <c r="I14" s="57"/>
      <c r="J14" s="57"/>
      <c r="K14" s="57"/>
      <c r="L14" s="57"/>
      <c r="M14" s="57">
        <v>0.96799999999999997</v>
      </c>
      <c r="N14" s="57"/>
      <c r="O14" s="57">
        <v>3.0129999999999999</v>
      </c>
      <c r="P14" s="57"/>
      <c r="Q14" s="57"/>
      <c r="R14" s="57"/>
      <c r="S14" s="57">
        <v>22.632999999999999</v>
      </c>
      <c r="T14" s="57"/>
      <c r="U14" s="57"/>
      <c r="V14" s="57">
        <v>24.332000000000001</v>
      </c>
      <c r="W14" s="57">
        <v>14.638</v>
      </c>
      <c r="X14" s="57"/>
      <c r="Y14" s="57"/>
      <c r="Z14" s="58"/>
      <c r="AA14" s="59">
        <f t="shared" si="0"/>
        <v>67.33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0.48</v>
      </c>
      <c r="D16" s="62">
        <f t="shared" si="1"/>
        <v>0.46200000000000002</v>
      </c>
      <c r="E16" s="62">
        <f t="shared" si="1"/>
        <v>0.80400000000000005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0.96799999999999997</v>
      </c>
      <c r="N16" s="62">
        <f t="shared" si="1"/>
        <v>0</v>
      </c>
      <c r="O16" s="62">
        <f t="shared" si="1"/>
        <v>3.0129999999999999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22.632999999999999</v>
      </c>
      <c r="T16" s="62">
        <f t="shared" si="1"/>
        <v>0</v>
      </c>
      <c r="U16" s="62">
        <f t="shared" si="1"/>
        <v>0</v>
      </c>
      <c r="V16" s="62">
        <f t="shared" si="1"/>
        <v>24.332000000000001</v>
      </c>
      <c r="W16" s="62">
        <f t="shared" si="1"/>
        <v>14.638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67.33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1.4750000000000001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/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34.475000000000001</v>
      </c>
    </row>
    <row r="20" spans="1:27" ht="24.95" customHeight="1" x14ac:dyDescent="0.2">
      <c r="A20" s="75" t="s">
        <v>15</v>
      </c>
      <c r="B20" s="76"/>
      <c r="C20" s="77">
        <v>0.61199999999999999</v>
      </c>
      <c r="D20" s="77">
        <v>0.61</v>
      </c>
      <c r="E20" s="77">
        <v>0.63800000000000001</v>
      </c>
      <c r="F20" s="77"/>
      <c r="G20" s="77"/>
      <c r="H20" s="77"/>
      <c r="I20" s="77"/>
      <c r="J20" s="77"/>
      <c r="K20" s="77"/>
      <c r="L20" s="77"/>
      <c r="M20" s="77">
        <v>0.08</v>
      </c>
      <c r="N20" s="77"/>
      <c r="O20" s="77">
        <v>0.02</v>
      </c>
      <c r="P20" s="77"/>
      <c r="Q20" s="77"/>
      <c r="R20" s="77">
        <v>0.01</v>
      </c>
      <c r="S20" s="77">
        <v>17.222999999999999</v>
      </c>
      <c r="T20" s="77"/>
      <c r="U20" s="77">
        <v>0.70799999999999996</v>
      </c>
      <c r="V20" s="77">
        <v>6.665</v>
      </c>
      <c r="W20" s="77">
        <v>6.4749999999999996</v>
      </c>
      <c r="X20" s="77"/>
      <c r="Y20" s="77"/>
      <c r="Z20" s="78"/>
      <c r="AA20" s="79">
        <f t="shared" si="2"/>
        <v>33.040999999999997</v>
      </c>
    </row>
    <row r="21" spans="1:27" ht="24.95" customHeight="1" x14ac:dyDescent="0.2">
      <c r="A21" s="75" t="s">
        <v>16</v>
      </c>
      <c r="B21" s="80">
        <v>13.949</v>
      </c>
      <c r="C21" s="81">
        <v>30.600999999999999</v>
      </c>
      <c r="D21" s="81">
        <v>32.463999999999999</v>
      </c>
      <c r="E21" s="81">
        <v>33.198</v>
      </c>
      <c r="F21" s="81">
        <v>17.026999999999997</v>
      </c>
      <c r="G21" s="81">
        <v>33.377000000000002</v>
      </c>
      <c r="H21" s="81">
        <v>32.137</v>
      </c>
      <c r="I21" s="81">
        <v>37.375999999999998</v>
      </c>
      <c r="J21" s="81">
        <v>39.337000000000003</v>
      </c>
      <c r="K21" s="81">
        <v>42.783000000000001</v>
      </c>
      <c r="L21" s="81">
        <v>43.643999999999998</v>
      </c>
      <c r="M21" s="81">
        <v>38.748999999999995</v>
      </c>
      <c r="N21" s="81">
        <v>38.43</v>
      </c>
      <c r="O21" s="81">
        <v>36.988999999999997</v>
      </c>
      <c r="P21" s="81">
        <v>35.652999999999999</v>
      </c>
      <c r="Q21" s="81">
        <v>33.436</v>
      </c>
      <c r="R21" s="81">
        <v>33.517000000000003</v>
      </c>
      <c r="S21" s="81">
        <v>92.433000000000007</v>
      </c>
      <c r="T21" s="81">
        <v>35.414999999999999</v>
      </c>
      <c r="U21" s="81">
        <v>31.867999999999999</v>
      </c>
      <c r="V21" s="81">
        <v>87.762</v>
      </c>
      <c r="W21" s="81">
        <v>81.858999999999995</v>
      </c>
      <c r="X21" s="81">
        <v>30.822000000000003</v>
      </c>
      <c r="Y21" s="81">
        <v>12.692</v>
      </c>
      <c r="Z21" s="78"/>
      <c r="AA21" s="79">
        <f t="shared" si="2"/>
        <v>945.51800000000026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15.449</v>
      </c>
      <c r="C25" s="88">
        <f t="shared" si="3"/>
        <v>32.713000000000001</v>
      </c>
      <c r="D25" s="88">
        <f t="shared" si="3"/>
        <v>34.573999999999998</v>
      </c>
      <c r="E25" s="88">
        <f t="shared" si="3"/>
        <v>35.335999999999999</v>
      </c>
      <c r="F25" s="88">
        <f t="shared" si="3"/>
        <v>18.526999999999997</v>
      </c>
      <c r="G25" s="88">
        <f t="shared" si="3"/>
        <v>34.877000000000002</v>
      </c>
      <c r="H25" s="88">
        <f t="shared" si="3"/>
        <v>33.637</v>
      </c>
      <c r="I25" s="88">
        <f t="shared" si="3"/>
        <v>38.850999999999999</v>
      </c>
      <c r="J25" s="88">
        <f t="shared" si="3"/>
        <v>40.837000000000003</v>
      </c>
      <c r="K25" s="88">
        <f t="shared" si="3"/>
        <v>44.283000000000001</v>
      </c>
      <c r="L25" s="88">
        <f t="shared" si="3"/>
        <v>45.143999999999998</v>
      </c>
      <c r="M25" s="88">
        <f t="shared" si="3"/>
        <v>40.328999999999994</v>
      </c>
      <c r="N25" s="88">
        <f t="shared" si="3"/>
        <v>39.93</v>
      </c>
      <c r="O25" s="88">
        <f t="shared" si="3"/>
        <v>38.509</v>
      </c>
      <c r="P25" s="88">
        <f t="shared" si="3"/>
        <v>37.152999999999999</v>
      </c>
      <c r="Q25" s="88">
        <f t="shared" si="3"/>
        <v>33.436</v>
      </c>
      <c r="R25" s="88">
        <f t="shared" si="3"/>
        <v>35.027000000000001</v>
      </c>
      <c r="S25" s="88">
        <f t="shared" si="3"/>
        <v>111.15600000000001</v>
      </c>
      <c r="T25" s="88">
        <f t="shared" si="3"/>
        <v>36.914999999999999</v>
      </c>
      <c r="U25" s="88">
        <f t="shared" si="3"/>
        <v>34.076000000000001</v>
      </c>
      <c r="V25" s="88">
        <f t="shared" si="3"/>
        <v>95.926999999999992</v>
      </c>
      <c r="W25" s="88">
        <f t="shared" si="3"/>
        <v>89.833999999999989</v>
      </c>
      <c r="X25" s="88">
        <f t="shared" si="3"/>
        <v>32.322000000000003</v>
      </c>
      <c r="Y25" s="88">
        <f t="shared" si="3"/>
        <v>14.192</v>
      </c>
      <c r="Z25" s="89">
        <f t="shared" si="3"/>
        <v>0</v>
      </c>
      <c r="AA25" s="90">
        <f t="shared" si="3"/>
        <v>1013.0340000000002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15.449</v>
      </c>
      <c r="C29" s="77">
        <v>33.192999999999998</v>
      </c>
      <c r="D29" s="77">
        <v>35.036000000000001</v>
      </c>
      <c r="E29" s="77">
        <v>36.14</v>
      </c>
      <c r="F29" s="77">
        <v>18.527000000000001</v>
      </c>
      <c r="G29" s="77">
        <v>34.877000000000002</v>
      </c>
      <c r="H29" s="77">
        <v>33.637</v>
      </c>
      <c r="I29" s="77">
        <v>38.850999999999999</v>
      </c>
      <c r="J29" s="77">
        <v>40.837000000000003</v>
      </c>
      <c r="K29" s="77">
        <v>44.283000000000001</v>
      </c>
      <c r="L29" s="77">
        <v>45.143999999999998</v>
      </c>
      <c r="M29" s="77">
        <v>41.296999999999997</v>
      </c>
      <c r="N29" s="77">
        <v>39.93</v>
      </c>
      <c r="O29" s="77">
        <v>41.521999999999998</v>
      </c>
      <c r="P29" s="77">
        <v>37.152999999999999</v>
      </c>
      <c r="Q29" s="77">
        <v>33.436</v>
      </c>
      <c r="R29" s="77">
        <v>35.027000000000001</v>
      </c>
      <c r="S29" s="77">
        <v>133.78899999999999</v>
      </c>
      <c r="T29" s="77">
        <v>36.914999999999999</v>
      </c>
      <c r="U29" s="77">
        <v>34.076000000000001</v>
      </c>
      <c r="V29" s="77">
        <v>120.259</v>
      </c>
      <c r="W29" s="77">
        <v>104.47199999999999</v>
      </c>
      <c r="X29" s="77">
        <v>32.322000000000003</v>
      </c>
      <c r="Y29" s="77">
        <v>14.192</v>
      </c>
      <c r="Z29" s="78"/>
      <c r="AA29" s="79">
        <f>SUM(B29:Z29)</f>
        <v>1080.364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15.449</v>
      </c>
      <c r="C31" s="62">
        <f t="shared" si="4"/>
        <v>33.192999999999998</v>
      </c>
      <c r="D31" s="62">
        <f t="shared" si="4"/>
        <v>35.036000000000001</v>
      </c>
      <c r="E31" s="62">
        <f t="shared" si="4"/>
        <v>36.14</v>
      </c>
      <c r="F31" s="62">
        <f t="shared" si="4"/>
        <v>18.527000000000001</v>
      </c>
      <c r="G31" s="62">
        <f t="shared" si="4"/>
        <v>34.877000000000002</v>
      </c>
      <c r="H31" s="62">
        <f t="shared" si="4"/>
        <v>33.637</v>
      </c>
      <c r="I31" s="62">
        <f t="shared" si="4"/>
        <v>38.850999999999999</v>
      </c>
      <c r="J31" s="62">
        <f t="shared" si="4"/>
        <v>40.837000000000003</v>
      </c>
      <c r="K31" s="62">
        <f t="shared" si="4"/>
        <v>44.283000000000001</v>
      </c>
      <c r="L31" s="62">
        <f t="shared" si="4"/>
        <v>45.143999999999998</v>
      </c>
      <c r="M31" s="62">
        <f t="shared" si="4"/>
        <v>41.296999999999997</v>
      </c>
      <c r="N31" s="62">
        <f t="shared" si="4"/>
        <v>39.93</v>
      </c>
      <c r="O31" s="62">
        <f t="shared" si="4"/>
        <v>41.521999999999998</v>
      </c>
      <c r="P31" s="62">
        <f t="shared" si="4"/>
        <v>37.152999999999999</v>
      </c>
      <c r="Q31" s="62">
        <f t="shared" si="4"/>
        <v>33.436</v>
      </c>
      <c r="R31" s="62">
        <f t="shared" si="4"/>
        <v>35.027000000000001</v>
      </c>
      <c r="S31" s="62">
        <f t="shared" si="4"/>
        <v>133.78899999999999</v>
      </c>
      <c r="T31" s="62">
        <f t="shared" si="4"/>
        <v>36.914999999999999</v>
      </c>
      <c r="U31" s="62">
        <f t="shared" si="4"/>
        <v>34.076000000000001</v>
      </c>
      <c r="V31" s="62">
        <f t="shared" si="4"/>
        <v>120.259</v>
      </c>
      <c r="W31" s="62">
        <f t="shared" si="4"/>
        <v>104.47199999999999</v>
      </c>
      <c r="X31" s="62">
        <f t="shared" si="4"/>
        <v>32.322000000000003</v>
      </c>
      <c r="Y31" s="62">
        <f t="shared" si="4"/>
        <v>14.192</v>
      </c>
      <c r="Z31" s="63">
        <f t="shared" si="4"/>
        <v>0</v>
      </c>
      <c r="AA31" s="64">
        <f t="shared" si="4"/>
        <v>1080.364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15.449</v>
      </c>
      <c r="C51" s="88">
        <f t="shared" si="10"/>
        <v>33.192999999999998</v>
      </c>
      <c r="D51" s="88">
        <f t="shared" si="10"/>
        <v>35.036000000000001</v>
      </c>
      <c r="E51" s="88">
        <f t="shared" si="10"/>
        <v>36.14</v>
      </c>
      <c r="F51" s="88">
        <f t="shared" si="10"/>
        <v>18.526999999999997</v>
      </c>
      <c r="G51" s="88">
        <f t="shared" si="10"/>
        <v>34.877000000000002</v>
      </c>
      <c r="H51" s="88">
        <f t="shared" si="10"/>
        <v>33.637</v>
      </c>
      <c r="I51" s="88">
        <f t="shared" si="10"/>
        <v>38.850999999999999</v>
      </c>
      <c r="J51" s="88">
        <f t="shared" si="10"/>
        <v>40.837000000000003</v>
      </c>
      <c r="K51" s="88">
        <f t="shared" si="10"/>
        <v>44.283000000000001</v>
      </c>
      <c r="L51" s="88">
        <f t="shared" si="10"/>
        <v>45.143999999999998</v>
      </c>
      <c r="M51" s="88">
        <f t="shared" si="10"/>
        <v>41.296999999999997</v>
      </c>
      <c r="N51" s="88">
        <f t="shared" si="10"/>
        <v>39.93</v>
      </c>
      <c r="O51" s="88">
        <f t="shared" si="10"/>
        <v>41.521999999999998</v>
      </c>
      <c r="P51" s="88">
        <f t="shared" si="10"/>
        <v>37.152999999999999</v>
      </c>
      <c r="Q51" s="88">
        <f t="shared" si="10"/>
        <v>33.436</v>
      </c>
      <c r="R51" s="88">
        <f t="shared" si="10"/>
        <v>35.027000000000001</v>
      </c>
      <c r="S51" s="88">
        <f t="shared" si="10"/>
        <v>133.78900000000002</v>
      </c>
      <c r="T51" s="88">
        <f t="shared" si="10"/>
        <v>36.914999999999999</v>
      </c>
      <c r="U51" s="88">
        <f t="shared" si="10"/>
        <v>34.076000000000001</v>
      </c>
      <c r="V51" s="88">
        <f t="shared" si="10"/>
        <v>120.25899999999999</v>
      </c>
      <c r="W51" s="88">
        <f t="shared" si="10"/>
        <v>104.47199999999999</v>
      </c>
      <c r="X51" s="88">
        <f t="shared" si="10"/>
        <v>32.322000000000003</v>
      </c>
      <c r="Y51" s="88">
        <f t="shared" si="10"/>
        <v>14.192</v>
      </c>
      <c r="Z51" s="89">
        <f t="shared" si="10"/>
        <v>0</v>
      </c>
      <c r="AA51" s="104">
        <f>SUM(B51:Z51)</f>
        <v>1080.364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-26.3</v>
      </c>
      <c r="S4" s="18">
        <v>-133.80000000000001</v>
      </c>
      <c r="T4" s="18">
        <v>-34</v>
      </c>
      <c r="U4" s="18">
        <v>-28.8</v>
      </c>
      <c r="V4" s="18">
        <v>-120.3</v>
      </c>
      <c r="W4" s="18">
        <v>-104.5</v>
      </c>
      <c r="X4" s="18">
        <v>-29.3</v>
      </c>
      <c r="Y4" s="18">
        <v>-5.8</v>
      </c>
      <c r="Z4" s="19"/>
      <c r="AA4" s="111">
        <f>SUM(B4:Z4)</f>
        <v>-482.80000000000007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85.82</v>
      </c>
      <c r="C7" s="117">
        <v>71.92</v>
      </c>
      <c r="D7" s="117">
        <v>72.47</v>
      </c>
      <c r="E7" s="117">
        <v>72.52</v>
      </c>
      <c r="F7" s="117">
        <v>63.04</v>
      </c>
      <c r="G7" s="117">
        <v>66.209999999999994</v>
      </c>
      <c r="H7" s="117">
        <v>70.47</v>
      </c>
      <c r="I7" s="117">
        <v>60.23</v>
      </c>
      <c r="J7" s="117">
        <v>34.83</v>
      </c>
      <c r="K7" s="117">
        <v>30.2</v>
      </c>
      <c r="L7" s="117">
        <v>16.260000000000002</v>
      </c>
      <c r="M7" s="117">
        <v>11.04</v>
      </c>
      <c r="N7" s="117">
        <v>20.010000000000002</v>
      </c>
      <c r="O7" s="117">
        <v>19.86</v>
      </c>
      <c r="P7" s="117">
        <v>48.41</v>
      </c>
      <c r="Q7" s="117">
        <v>91.79</v>
      </c>
      <c r="R7" s="117">
        <v>93.42</v>
      </c>
      <c r="S7" s="117">
        <v>107</v>
      </c>
      <c r="T7" s="117">
        <v>147.46</v>
      </c>
      <c r="U7" s="117">
        <v>160</v>
      </c>
      <c r="V7" s="117">
        <v>116.26</v>
      </c>
      <c r="W7" s="117">
        <v>100.59</v>
      </c>
      <c r="X7" s="117">
        <v>94.52</v>
      </c>
      <c r="Y7" s="117">
        <v>95.29</v>
      </c>
      <c r="Z7" s="118"/>
      <c r="AA7" s="119">
        <f>IF(SUM(B7:Z7)&lt;&gt;0,AVERAGEIF(B7:Z7,"&lt;&gt;"""),"")</f>
        <v>72.900833333333324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26.3</v>
      </c>
      <c r="S15" s="133">
        <v>133.80000000000001</v>
      </c>
      <c r="T15" s="133">
        <v>34</v>
      </c>
      <c r="U15" s="133">
        <v>28.8</v>
      </c>
      <c r="V15" s="133">
        <v>120.3</v>
      </c>
      <c r="W15" s="133">
        <v>104.5</v>
      </c>
      <c r="X15" s="133">
        <v>29.3</v>
      </c>
      <c r="Y15" s="133">
        <v>5.8</v>
      </c>
      <c r="Z15" s="131"/>
      <c r="AA15" s="132">
        <f t="shared" si="0"/>
        <v>482.80000000000007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26.3</v>
      </c>
      <c r="S16" s="135">
        <f t="shared" si="1"/>
        <v>133.80000000000001</v>
      </c>
      <c r="T16" s="135">
        <f t="shared" si="1"/>
        <v>34</v>
      </c>
      <c r="U16" s="135">
        <f t="shared" si="1"/>
        <v>28.8</v>
      </c>
      <c r="V16" s="135">
        <f t="shared" si="1"/>
        <v>120.3</v>
      </c>
      <c r="W16" s="135">
        <f t="shared" si="1"/>
        <v>104.5</v>
      </c>
      <c r="X16" s="135">
        <f t="shared" si="1"/>
        <v>29.3</v>
      </c>
      <c r="Y16" s="135">
        <f t="shared" si="1"/>
        <v>5.8</v>
      </c>
      <c r="Z16" s="136" t="str">
        <f t="shared" si="1"/>
        <v/>
      </c>
      <c r="AA16" s="90">
        <f t="shared" si="0"/>
        <v>482.80000000000007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2024-03-19T14:18:48Z</dcterms:created>
  <dcterms:modified xsi:type="dcterms:W3CDTF">2024-03-19T14:18:49Z</dcterms:modified>
</cp:coreProperties>
</file>