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<sst xmlns="http://schemas.openxmlformats.org/spreadsheetml/2006/main" count="117" uniqueCount="53">
  <si>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18/03/2024 16:16:51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</si>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</sst>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C0F-4AE8-AD63-5F7791309F4A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C0F-4AE8-AD63-5F7791309F4A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0.66500000000000004</c:v>
                </c:pt>
                <c:pt idx="1">
                  <c:v>0.55600000000000005</c:v>
                </c:pt>
                <c:pt idx="5">
                  <c:v>0.67400000000000004</c:v>
                </c:pt>
                <c:pt idx="12">
                  <c:v>33.076999999999998</c:v>
                </c:pt>
                <c:pt idx="13">
                  <c:v>33.109000000000002</c:v>
                </c:pt>
                <c:pt idx="14">
                  <c:v>31.948999999999998</c:v>
                </c:pt>
                <c:pt idx="15">
                  <c:v>37.889000000000003</c:v>
                </c:pt>
                <c:pt idx="16">
                  <c:v>40.415999999999997</c:v>
                </c:pt>
                <c:pt idx="21">
                  <c:v>38.009</c:v>
                </c:pt>
                <c:pt idx="22">
                  <c:v>34.856000000000002</c:v>
                </c:pt>
                <c:pt idx="23">
                  <c:v>40.885999999999996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C0F-4AE8-AD63-5F7791309F4A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3.4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36</c:v>
                </c:pt>
                <c:pt idx="19">
                  <c:v>24.1</c:v>
                </c:pt>
                <c:pt idx="20">
                  <c:v>73.8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C0F-4AE8-AD63-5F7791309F4A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0.83899999999999997</c:v>
                </c:pt>
                <c:pt idx="1">
                  <c:v>1.0900000000000001</c:v>
                </c:pt>
                <c:pt idx="2">
                  <c:v>0.91100000000000003</c:v>
                </c:pt>
                <c:pt idx="3">
                  <c:v>0.83199999999999996</c:v>
                </c:pt>
                <c:pt idx="4">
                  <c:v>0.84399999999999997</c:v>
                </c:pt>
                <c:pt idx="5">
                  <c:v>0.92900000000000005</c:v>
                </c:pt>
                <c:pt idx="7">
                  <c:v>2.7999999999999997E-2</c:v>
                </c:pt>
                <c:pt idx="8">
                  <c:v>0.42499999999999999</c:v>
                </c:pt>
                <c:pt idx="9">
                  <c:v>1.4969999999999999</c:v>
                </c:pt>
                <c:pt idx="10">
                  <c:v>2.3029999999999999</c:v>
                </c:pt>
                <c:pt idx="11">
                  <c:v>2.3579999999999997</c:v>
                </c:pt>
                <c:pt idx="12">
                  <c:v>8.1460000000000008</c:v>
                </c:pt>
                <c:pt idx="13">
                  <c:v>6.7579999999999991</c:v>
                </c:pt>
                <c:pt idx="14">
                  <c:v>4.8290000000000006</c:v>
                </c:pt>
                <c:pt idx="15">
                  <c:v>4.9000000000000002E-2</c:v>
                </c:pt>
                <c:pt idx="16">
                  <c:v>2E-3</c:v>
                </c:pt>
                <c:pt idx="17">
                  <c:v>9.5139999999999993</c:v>
                </c:pt>
                <c:pt idx="18">
                  <c:v>3.0640000000000001</c:v>
                </c:pt>
                <c:pt idx="19">
                  <c:v>5.8760000000000003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C0F-4AE8-AD63-5F7791309F4A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C0F-4AE8-AD63-5F7791309F4A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C0F-4AE8-AD63-5F7791309F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6.6970000000000001</c:v>
                </c:pt>
                <c:pt idx="1">
                  <c:v>6.3569999999999993</c:v>
                </c:pt>
                <c:pt idx="2">
                  <c:v>8.8670000000000009</c:v>
                </c:pt>
                <c:pt idx="3">
                  <c:v>11.530999999999999</c:v>
                </c:pt>
                <c:pt idx="4">
                  <c:v>9.8260000000000005</c:v>
                </c:pt>
                <c:pt idx="5">
                  <c:v>6.94</c:v>
                </c:pt>
                <c:pt idx="6">
                  <c:v>34.404000000000003</c:v>
                </c:pt>
                <c:pt idx="7">
                  <c:v>76.219000000000023</c:v>
                </c:pt>
                <c:pt idx="8">
                  <c:v>50.555999999999997</c:v>
                </c:pt>
                <c:pt idx="9">
                  <c:v>62.405999999999999</c:v>
                </c:pt>
                <c:pt idx="10">
                  <c:v>52.303000000000004</c:v>
                </c:pt>
                <c:pt idx="11">
                  <c:v>52.358000000000004</c:v>
                </c:pt>
                <c:pt idx="12">
                  <c:v>46.542000000000002</c:v>
                </c:pt>
                <c:pt idx="13">
                  <c:v>45.471999999999994</c:v>
                </c:pt>
                <c:pt idx="14">
                  <c:v>41.030999999999999</c:v>
                </c:pt>
                <c:pt idx="15">
                  <c:v>37.937999999999995</c:v>
                </c:pt>
                <c:pt idx="16">
                  <c:v>40.417999999999999</c:v>
                </c:pt>
                <c:pt idx="17">
                  <c:v>11.584</c:v>
                </c:pt>
                <c:pt idx="18">
                  <c:v>41.382999999999996</c:v>
                </c:pt>
                <c:pt idx="19">
                  <c:v>33.146000000000001</c:v>
                </c:pt>
                <c:pt idx="20">
                  <c:v>73.791000000000011</c:v>
                </c:pt>
                <c:pt idx="21">
                  <c:v>38.009</c:v>
                </c:pt>
                <c:pt idx="22">
                  <c:v>34.855999999999987</c:v>
                </c:pt>
                <c:pt idx="23">
                  <c:v>40.885999999999989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C0F-4AE8-AD63-5F7791309F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69.819999999999993</c:v>
                </c:pt>
                <c:pt idx="1">
                  <c:v>69.819999999999993</c:v>
                </c:pt>
                <c:pt idx="2">
                  <c:v>64.77</c:v>
                </c:pt>
                <c:pt idx="3">
                  <c:v>64.459999999999994</c:v>
                </c:pt>
                <c:pt idx="4">
                  <c:v>66.459999999999994</c:v>
                </c:pt>
                <c:pt idx="5">
                  <c:v>69.819999999999993</c:v>
                </c:pt>
                <c:pt idx="6">
                  <c:v>68.349999999999994</c:v>
                </c:pt>
                <c:pt idx="7">
                  <c:v>84.09</c:v>
                </c:pt>
                <c:pt idx="8">
                  <c:v>70.16</c:v>
                </c:pt>
                <c:pt idx="9">
                  <c:v>48.49</c:v>
                </c:pt>
                <c:pt idx="10">
                  <c:v>54.1</c:v>
                </c:pt>
                <c:pt idx="11">
                  <c:v>53.19</c:v>
                </c:pt>
                <c:pt idx="12">
                  <c:v>66.63</c:v>
                </c:pt>
                <c:pt idx="13">
                  <c:v>66.63</c:v>
                </c:pt>
                <c:pt idx="14">
                  <c:v>75.75</c:v>
                </c:pt>
                <c:pt idx="15">
                  <c:v>74.59</c:v>
                </c:pt>
                <c:pt idx="16">
                  <c:v>85.79</c:v>
                </c:pt>
                <c:pt idx="17">
                  <c:v>140.99</c:v>
                </c:pt>
                <c:pt idx="18">
                  <c:v>135</c:v>
                </c:pt>
                <c:pt idx="19">
                  <c:v>148.96</c:v>
                </c:pt>
                <c:pt idx="20">
                  <c:v>107.89</c:v>
                </c:pt>
                <c:pt idx="21">
                  <c:v>90.6</c:v>
                </c:pt>
                <c:pt idx="22">
                  <c:v>81.75</c:v>
                </c:pt>
                <c:pt idx="23">
                  <c:v>75.599999999999994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C0F-4AE8-AD63-5F7791309F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6.6969999999999992</v>
      </c>
      <c r="C4" s="18">
        <v>6.3569999999999993</v>
      </c>
      <c r="D4" s="18">
        <v>8.8669999999999991</v>
      </c>
      <c r="E4" s="18">
        <v>11.531000000000001</v>
      </c>
      <c r="F4" s="18">
        <v>9.8259999999999987</v>
      </c>
      <c r="G4" s="18">
        <v>6.94</v>
      </c>
      <c r="H4" s="18">
        <v>34.404000000000003</v>
      </c>
      <c r="I4" s="18">
        <v>76.218999999999994</v>
      </c>
      <c r="J4" s="18">
        <v>50.555999999999997</v>
      </c>
      <c r="K4" s="18">
        <v>62.405999999999999</v>
      </c>
      <c r="L4" s="18">
        <v>52.302999999999997</v>
      </c>
      <c r="M4" s="18">
        <v>52.357999999999997</v>
      </c>
      <c r="N4" s="18">
        <v>46.495999999999995</v>
      </c>
      <c r="O4" s="18">
        <v>45.500999999999998</v>
      </c>
      <c r="P4" s="18">
        <v>41.030999999999999</v>
      </c>
      <c r="Q4" s="18">
        <v>37.938000000000002</v>
      </c>
      <c r="R4" s="18">
        <v>40.417999999999999</v>
      </c>
      <c r="S4" s="18">
        <v>11.584</v>
      </c>
      <c r="T4" s="18">
        <v>41.382999999999996</v>
      </c>
      <c r="U4" s="18">
        <v>33.146000000000001</v>
      </c>
      <c r="V4" s="18">
        <v>73.8</v>
      </c>
      <c r="W4" s="18">
        <v>38.009</v>
      </c>
      <c r="X4" s="18">
        <v>34.856000000000002</v>
      </c>
      <c r="Y4" s="18">
        <v>40.885999999999996</v>
      </c>
      <c r="Z4" s="19"/>
      <c r="AA4" s="20">
        <f>SUM(B4:Z4)</f>
        <v>863.51199999999983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69.819999999999993</v>
      </c>
      <c r="C7" s="28">
        <v>69.819999999999993</v>
      </c>
      <c r="D7" s="28">
        <v>64.77</v>
      </c>
      <c r="E7" s="28">
        <v>64.459999999999994</v>
      </c>
      <c r="F7" s="28">
        <v>66.459999999999994</v>
      </c>
      <c r="G7" s="28">
        <v>69.819999999999993</v>
      </c>
      <c r="H7" s="28">
        <v>68.349999999999994</v>
      </c>
      <c r="I7" s="28">
        <v>84.09</v>
      </c>
      <c r="J7" s="28">
        <v>70.16</v>
      </c>
      <c r="K7" s="28">
        <v>48.49</v>
      </c>
      <c r="L7" s="28">
        <v>54.1</v>
      </c>
      <c r="M7" s="28">
        <v>53.19</v>
      </c>
      <c r="N7" s="28">
        <v>66.63</v>
      </c>
      <c r="O7" s="28">
        <v>66.63</v>
      </c>
      <c r="P7" s="28">
        <v>75.75</v>
      </c>
      <c r="Q7" s="28">
        <v>74.59</v>
      </c>
      <c r="R7" s="28">
        <v>85.79</v>
      </c>
      <c r="S7" s="28">
        <v>140.99</v>
      </c>
      <c r="T7" s="28">
        <v>135</v>
      </c>
      <c r="U7" s="28">
        <v>148.96</v>
      </c>
      <c r="V7" s="28">
        <v>107.89</v>
      </c>
      <c r="W7" s="28">
        <v>90.6</v>
      </c>
      <c r="X7" s="28">
        <v>81.75</v>
      </c>
      <c r="Y7" s="28">
        <v>75.599999999999994</v>
      </c>
      <c r="Z7" s="29"/>
      <c r="AA7" s="30">
        <f>IF(SUM(B7:Z7)&lt;&gt;0,AVERAGEIF(B7:Z7,"&lt;&gt;"""),"")</f>
        <v>80.571249999999992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0.66500000000000004</v>
      </c>
      <c r="C12" s="52">
        <v>0.55600000000000005</v>
      </c>
      <c r="D12" s="52"/>
      <c r="E12" s="52"/>
      <c r="F12" s="52"/>
      <c r="G12" s="52">
        <v>0.67400000000000004</v>
      </c>
      <c r="H12" s="52"/>
      <c r="I12" s="52"/>
      <c r="J12" s="52"/>
      <c r="K12" s="52"/>
      <c r="L12" s="52"/>
      <c r="M12" s="52"/>
      <c r="N12" s="52">
        <v>33.076999999999998</v>
      </c>
      <c r="O12" s="52">
        <v>33.109000000000002</v>
      </c>
      <c r="P12" s="52">
        <v>31.948999999999998</v>
      </c>
      <c r="Q12" s="52">
        <v>37.889000000000003</v>
      </c>
      <c r="R12" s="52">
        <v>40.415999999999997</v>
      </c>
      <c r="S12" s="52"/>
      <c r="T12" s="52"/>
      <c r="U12" s="52"/>
      <c r="V12" s="52"/>
      <c r="W12" s="52">
        <v>38.009</v>
      </c>
      <c r="X12" s="52">
        <v>34.856000000000002</v>
      </c>
      <c r="Y12" s="52">
        <v>40.885999999999996</v>
      </c>
      <c r="Z12" s="53"/>
      <c r="AA12" s="54">
        <f t="shared" si="0"/>
        <v>292.08600000000001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0.83899999999999997</v>
      </c>
      <c r="C14" s="57">
        <v>1.0900000000000001</v>
      </c>
      <c r="D14" s="57">
        <v>0.91100000000000003</v>
      </c>
      <c r="E14" s="57">
        <v>0.83199999999999996</v>
      </c>
      <c r="F14" s="57">
        <v>0.84399999999999997</v>
      </c>
      <c r="G14" s="57">
        <v>0.92900000000000005</v>
      </c>
      <c r="H14" s="57"/>
      <c r="I14" s="57">
        <v>2.7999999999999997E-2</v>
      </c>
      <c r="J14" s="57">
        <v>0.42499999999999999</v>
      </c>
      <c r="K14" s="57">
        <v>1.4969999999999999</v>
      </c>
      <c r="L14" s="57">
        <v>2.3029999999999999</v>
      </c>
      <c r="M14" s="57">
        <v>2.3579999999999997</v>
      </c>
      <c r="N14" s="57">
        <v>8.1460000000000008</v>
      </c>
      <c r="O14" s="57">
        <v>6.7579999999999991</v>
      </c>
      <c r="P14" s="57">
        <v>4.8290000000000006</v>
      </c>
      <c r="Q14" s="57">
        <v>4.9000000000000002E-2</v>
      </c>
      <c r="R14" s="57">
        <v>2E-3</v>
      </c>
      <c r="S14" s="57">
        <v>9.5139999999999993</v>
      </c>
      <c r="T14" s="57">
        <v>3.0640000000000001</v>
      </c>
      <c r="U14" s="57">
        <v>5.8760000000000003</v>
      </c>
      <c r="V14" s="57"/>
      <c r="W14" s="57"/>
      <c r="X14" s="57"/>
      <c r="Y14" s="57"/>
      <c r="Z14" s="58"/>
      <c r="AA14" s="59">
        <f t="shared" si="0"/>
        <v>50.293999999999997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1.504</v>
      </c>
      <c r="C16" s="62">
        <f t="shared" ref="C16:Z16" si="1">IF(LEN(C$2)&gt;0,SUM(C10:C15),"")</f>
        <v>1.6460000000000001</v>
      </c>
      <c r="D16" s="62">
        <f t="shared" si="1"/>
        <v>0.91100000000000003</v>
      </c>
      <c r="E16" s="62">
        <f t="shared" si="1"/>
        <v>0.83199999999999996</v>
      </c>
      <c r="F16" s="62">
        <f t="shared" si="1"/>
        <v>0.84399999999999997</v>
      </c>
      <c r="G16" s="62">
        <f t="shared" si="1"/>
        <v>1.6030000000000002</v>
      </c>
      <c r="H16" s="62">
        <f t="shared" si="1"/>
        <v>0</v>
      </c>
      <c r="I16" s="62">
        <f t="shared" si="1"/>
        <v>2.7999999999999997E-2</v>
      </c>
      <c r="J16" s="62">
        <f t="shared" si="1"/>
        <v>0.42499999999999999</v>
      </c>
      <c r="K16" s="62">
        <f t="shared" si="1"/>
        <v>1.4969999999999999</v>
      </c>
      <c r="L16" s="62">
        <f t="shared" si="1"/>
        <v>2.3029999999999999</v>
      </c>
      <c r="M16" s="62">
        <f t="shared" si="1"/>
        <v>2.3579999999999997</v>
      </c>
      <c r="N16" s="62">
        <f t="shared" si="1"/>
        <v>41.222999999999999</v>
      </c>
      <c r="O16" s="62">
        <f t="shared" si="1"/>
        <v>39.867000000000004</v>
      </c>
      <c r="P16" s="62">
        <f t="shared" si="1"/>
        <v>36.777999999999999</v>
      </c>
      <c r="Q16" s="62">
        <f t="shared" si="1"/>
        <v>37.938000000000002</v>
      </c>
      <c r="R16" s="62">
        <f t="shared" si="1"/>
        <v>40.417999999999999</v>
      </c>
      <c r="S16" s="62">
        <f t="shared" si="1"/>
        <v>9.5139999999999993</v>
      </c>
      <c r="T16" s="62">
        <f t="shared" si="1"/>
        <v>3.0640000000000001</v>
      </c>
      <c r="U16" s="62">
        <f t="shared" si="1"/>
        <v>5.8760000000000003</v>
      </c>
      <c r="V16" s="62">
        <f t="shared" si="1"/>
        <v>0</v>
      </c>
      <c r="W16" s="62">
        <f t="shared" si="1"/>
        <v>38.009</v>
      </c>
      <c r="X16" s="62">
        <f t="shared" si="1"/>
        <v>34.856000000000002</v>
      </c>
      <c r="Y16" s="62">
        <f t="shared" si="1"/>
        <v>40.885999999999996</v>
      </c>
      <c r="Z16" s="63" t="str">
        <f t="shared" si="1"/>
        <v/>
      </c>
      <c r="AA16" s="64">
        <f>SUM(AA10:AA15)</f>
        <v>342.38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>
        <v>30.757000000000001</v>
      </c>
      <c r="I19" s="72">
        <v>74.822000000000003</v>
      </c>
      <c r="J19" s="72">
        <v>50.131</v>
      </c>
      <c r="K19" s="72">
        <v>60.908999999999999</v>
      </c>
      <c r="L19" s="72">
        <v>50</v>
      </c>
      <c r="M19" s="72">
        <v>50</v>
      </c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316.61900000000003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5.1539999999999999</v>
      </c>
      <c r="O20" s="77">
        <v>2.1709999999999998</v>
      </c>
      <c r="P20" s="77">
        <v>4.2530000000000001</v>
      </c>
      <c r="Q20" s="77"/>
      <c r="R20" s="77"/>
      <c r="S20" s="77">
        <v>2.0699999999999998</v>
      </c>
      <c r="T20" s="77">
        <v>2.319</v>
      </c>
      <c r="U20" s="77">
        <v>2.5939999999999999</v>
      </c>
      <c r="V20" s="77"/>
      <c r="W20" s="77"/>
      <c r="X20" s="77"/>
      <c r="Y20" s="77"/>
      <c r="Z20" s="78"/>
      <c r="AA20" s="79">
        <f t="shared" si="2"/>
        <v>18.561</v>
      </c>
    </row>
    <row r="21" spans="1:27" ht="24.95" customHeight="1" x14ac:dyDescent="0.2">
      <c r="A21" s="75" t="s">
        <v>16</v>
      </c>
      <c r="B21" s="80">
        <v>5.1929999999999996</v>
      </c>
      <c r="C21" s="81">
        <v>4.7109999999999994</v>
      </c>
      <c r="D21" s="81">
        <v>7.9559999999999995</v>
      </c>
      <c r="E21" s="81">
        <v>10.699</v>
      </c>
      <c r="F21" s="81">
        <v>8.9819999999999993</v>
      </c>
      <c r="G21" s="81">
        <v>5.3369999999999997</v>
      </c>
      <c r="H21" s="81">
        <v>3.6469999999999998</v>
      </c>
      <c r="I21" s="81">
        <v>1.369</v>
      </c>
      <c r="J21" s="81"/>
      <c r="K21" s="81"/>
      <c r="L21" s="81"/>
      <c r="M21" s="81"/>
      <c r="N21" s="81">
        <v>0.11899999999999999</v>
      </c>
      <c r="O21" s="81">
        <v>6.3E-2</v>
      </c>
      <c r="P21" s="81"/>
      <c r="Q21" s="81"/>
      <c r="R21" s="81"/>
      <c r="S21" s="81"/>
      <c r="T21" s="81"/>
      <c r="U21" s="81">
        <v>0.57599999999999996</v>
      </c>
      <c r="V21" s="81"/>
      <c r="W21" s="81"/>
      <c r="X21" s="81"/>
      <c r="Y21" s="81"/>
      <c r="Z21" s="78"/>
      <c r="AA21" s="79">
        <f t="shared" si="2"/>
        <v>48.652000000000001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5.1929999999999996</v>
      </c>
      <c r="C25" s="88">
        <f t="shared" ref="C25:Z25" si="3">IF(LEN(C$2)&gt;0,SUM(C19:C24),"")</f>
        <v>4.7109999999999994</v>
      </c>
      <c r="D25" s="88">
        <f t="shared" si="3"/>
        <v>7.9559999999999995</v>
      </c>
      <c r="E25" s="88">
        <f t="shared" si="3"/>
        <v>10.699</v>
      </c>
      <c r="F25" s="88">
        <f t="shared" si="3"/>
        <v>8.9819999999999993</v>
      </c>
      <c r="G25" s="88">
        <f t="shared" si="3"/>
        <v>5.3369999999999997</v>
      </c>
      <c r="H25" s="88">
        <f t="shared" si="3"/>
        <v>34.404000000000003</v>
      </c>
      <c r="I25" s="88">
        <f t="shared" si="3"/>
        <v>76.191000000000003</v>
      </c>
      <c r="J25" s="88">
        <f t="shared" si="3"/>
        <v>50.131</v>
      </c>
      <c r="K25" s="88">
        <f t="shared" si="3"/>
        <v>60.908999999999999</v>
      </c>
      <c r="L25" s="88">
        <f t="shared" si="3"/>
        <v>50</v>
      </c>
      <c r="M25" s="88">
        <f t="shared" si="3"/>
        <v>50</v>
      </c>
      <c r="N25" s="88">
        <f t="shared" si="3"/>
        <v>5.2729999999999997</v>
      </c>
      <c r="O25" s="88">
        <f t="shared" si="3"/>
        <v>2.234</v>
      </c>
      <c r="P25" s="88">
        <f t="shared" si="3"/>
        <v>4.2530000000000001</v>
      </c>
      <c r="Q25" s="88">
        <f t="shared" si="3"/>
        <v>0</v>
      </c>
      <c r="R25" s="88">
        <f t="shared" si="3"/>
        <v>0</v>
      </c>
      <c r="S25" s="88">
        <f t="shared" si="3"/>
        <v>2.0699999999999998</v>
      </c>
      <c r="T25" s="88">
        <f t="shared" si="3"/>
        <v>2.319</v>
      </c>
      <c r="U25" s="88">
        <f t="shared" si="3"/>
        <v>3.17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383.83199999999999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6.6970000000000001</v>
      </c>
      <c r="C29" s="77">
        <v>6.3570000000000002</v>
      </c>
      <c r="D29" s="77">
        <v>8.8670000000000009</v>
      </c>
      <c r="E29" s="77">
        <v>11.531000000000001</v>
      </c>
      <c r="F29" s="77">
        <v>9.8260000000000005</v>
      </c>
      <c r="G29" s="77">
        <v>6.94</v>
      </c>
      <c r="H29" s="77">
        <v>34.404000000000003</v>
      </c>
      <c r="I29" s="77">
        <v>76.218999999999994</v>
      </c>
      <c r="J29" s="77">
        <v>50.555999999999997</v>
      </c>
      <c r="K29" s="77">
        <v>62.405999999999999</v>
      </c>
      <c r="L29" s="77">
        <v>52.302999999999997</v>
      </c>
      <c r="M29" s="77">
        <v>52.357999999999997</v>
      </c>
      <c r="N29" s="77">
        <v>46.496000000000002</v>
      </c>
      <c r="O29" s="77">
        <v>42.100999999999999</v>
      </c>
      <c r="P29" s="77">
        <v>41.030999999999999</v>
      </c>
      <c r="Q29" s="77">
        <v>37.938000000000002</v>
      </c>
      <c r="R29" s="77">
        <v>40.417999999999999</v>
      </c>
      <c r="S29" s="77">
        <v>11.584</v>
      </c>
      <c r="T29" s="77">
        <v>5.383</v>
      </c>
      <c r="U29" s="77">
        <v>9.0459999999999994</v>
      </c>
      <c r="V29" s="77"/>
      <c r="W29" s="77">
        <v>38.009</v>
      </c>
      <c r="X29" s="77">
        <v>34.856000000000002</v>
      </c>
      <c r="Y29" s="77">
        <v>40.886000000000003</v>
      </c>
      <c r="Z29" s="78"/>
      <c r="AA29" s="79">
        <f>SUM(B29:Z29)</f>
        <v>726.21199999999999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6.6970000000000001</v>
      </c>
      <c r="C31" s="62">
        <f t="shared" ref="C31:Z31" si="4">IF(LEN(C$2)&gt;0,SUM(C28:C30),"")</f>
        <v>6.3570000000000002</v>
      </c>
      <c r="D31" s="62">
        <f t="shared" si="4"/>
        <v>8.8670000000000009</v>
      </c>
      <c r="E31" s="62">
        <f t="shared" si="4"/>
        <v>11.531000000000001</v>
      </c>
      <c r="F31" s="62">
        <f t="shared" si="4"/>
        <v>9.8260000000000005</v>
      </c>
      <c r="G31" s="62">
        <f t="shared" si="4"/>
        <v>6.94</v>
      </c>
      <c r="H31" s="62">
        <f t="shared" si="4"/>
        <v>34.404000000000003</v>
      </c>
      <c r="I31" s="62">
        <f t="shared" si="4"/>
        <v>76.218999999999994</v>
      </c>
      <c r="J31" s="62">
        <f t="shared" si="4"/>
        <v>50.555999999999997</v>
      </c>
      <c r="K31" s="62">
        <f t="shared" si="4"/>
        <v>62.405999999999999</v>
      </c>
      <c r="L31" s="62">
        <f t="shared" si="4"/>
        <v>52.302999999999997</v>
      </c>
      <c r="M31" s="62">
        <f t="shared" si="4"/>
        <v>52.357999999999997</v>
      </c>
      <c r="N31" s="62">
        <f t="shared" si="4"/>
        <v>46.496000000000002</v>
      </c>
      <c r="O31" s="62">
        <f t="shared" si="4"/>
        <v>42.100999999999999</v>
      </c>
      <c r="P31" s="62">
        <f t="shared" si="4"/>
        <v>41.030999999999999</v>
      </c>
      <c r="Q31" s="62">
        <f t="shared" si="4"/>
        <v>37.938000000000002</v>
      </c>
      <c r="R31" s="62">
        <f t="shared" si="4"/>
        <v>40.417999999999999</v>
      </c>
      <c r="S31" s="62">
        <f t="shared" si="4"/>
        <v>11.584</v>
      </c>
      <c r="T31" s="62">
        <f t="shared" si="4"/>
        <v>5.383</v>
      </c>
      <c r="U31" s="62">
        <f t="shared" si="4"/>
        <v>9.0459999999999994</v>
      </c>
      <c r="V31" s="62">
        <f t="shared" si="4"/>
        <v>0</v>
      </c>
      <c r="W31" s="62">
        <f t="shared" si="4"/>
        <v>38.009</v>
      </c>
      <c r="X31" s="62">
        <f t="shared" si="4"/>
        <v>34.856000000000002</v>
      </c>
      <c r="Y31" s="62">
        <f t="shared" si="4"/>
        <v>40.886000000000003</v>
      </c>
      <c r="Z31" s="63" t="str">
        <f t="shared" si="4"/>
        <v/>
      </c>
      <c r="AA31" s="64">
        <f>SUM(AA28:AA30)</f>
        <v>726.21199999999999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3.4</v>
      </c>
      <c r="P38" s="99"/>
      <c r="Q38" s="99"/>
      <c r="R38" s="99"/>
      <c r="S38" s="99"/>
      <c r="T38" s="99">
        <v>36</v>
      </c>
      <c r="U38" s="99">
        <v>24.1</v>
      </c>
      <c r="V38" s="99">
        <v>73.8</v>
      </c>
      <c r="W38" s="99"/>
      <c r="X38" s="99"/>
      <c r="Y38" s="99"/>
      <c r="Z38" s="100"/>
      <c r="AA38" s="79">
        <f t="shared" si="5"/>
        <v>137.30000000000001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3.4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36</v>
      </c>
      <c r="U39" s="88">
        <f t="shared" si="6"/>
        <v>24.1</v>
      </c>
      <c r="V39" s="88">
        <f t="shared" si="6"/>
        <v>73.8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137.30000000000001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3.4</v>
      </c>
      <c r="P46" s="99"/>
      <c r="Q46" s="99"/>
      <c r="R46" s="99"/>
      <c r="S46" s="99"/>
      <c r="T46" s="99">
        <v>36</v>
      </c>
      <c r="U46" s="99">
        <v>24.1</v>
      </c>
      <c r="V46" s="99">
        <v>73.8</v>
      </c>
      <c r="W46" s="99"/>
      <c r="X46" s="99"/>
      <c r="Y46" s="99"/>
      <c r="Z46" s="100"/>
      <c r="AA46" s="79">
        <f t="shared" si="7"/>
        <v>137.30000000000001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3.4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36</v>
      </c>
      <c r="U48" s="88">
        <f t="shared" si="8"/>
        <v>24.1</v>
      </c>
      <c r="V48" s="88">
        <f t="shared" si="8"/>
        <v>73.8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137.30000000000001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6.6969999999999992</v>
      </c>
      <c r="C51" s="88">
        <f t="shared" si="10"/>
        <v>6.3569999999999993</v>
      </c>
      <c r="D51" s="88">
        <f t="shared" si="10"/>
        <v>8.8669999999999991</v>
      </c>
      <c r="E51" s="88">
        <f t="shared" si="10"/>
        <v>11.531000000000001</v>
      </c>
      <c r="F51" s="88">
        <f t="shared" si="10"/>
        <v>9.8259999999999987</v>
      </c>
      <c r="G51" s="88">
        <f t="shared" si="10"/>
        <v>6.9399999999999995</v>
      </c>
      <c r="H51" s="88">
        <f t="shared" si="10"/>
        <v>34.404000000000003</v>
      </c>
      <c r="I51" s="88">
        <f t="shared" si="10"/>
        <v>76.219000000000008</v>
      </c>
      <c r="J51" s="88">
        <f t="shared" si="10"/>
        <v>50.555999999999997</v>
      </c>
      <c r="K51" s="88">
        <f t="shared" si="10"/>
        <v>62.405999999999999</v>
      </c>
      <c r="L51" s="88">
        <f t="shared" si="10"/>
        <v>52.302999999999997</v>
      </c>
      <c r="M51" s="88">
        <f t="shared" si="10"/>
        <v>52.357999999999997</v>
      </c>
      <c r="N51" s="88">
        <f t="shared" si="10"/>
        <v>46.495999999999995</v>
      </c>
      <c r="O51" s="88">
        <f t="shared" si="10"/>
        <v>45.501000000000005</v>
      </c>
      <c r="P51" s="88">
        <f t="shared" si="10"/>
        <v>41.030999999999999</v>
      </c>
      <c r="Q51" s="88">
        <f t="shared" si="10"/>
        <v>37.938000000000002</v>
      </c>
      <c r="R51" s="88">
        <f t="shared" si="10"/>
        <v>40.417999999999999</v>
      </c>
      <c r="S51" s="88">
        <f t="shared" si="10"/>
        <v>11.584</v>
      </c>
      <c r="T51" s="88">
        <f t="shared" si="10"/>
        <v>41.383000000000003</v>
      </c>
      <c r="U51" s="88">
        <f t="shared" si="10"/>
        <v>33.146000000000001</v>
      </c>
      <c r="V51" s="88">
        <f t="shared" si="10"/>
        <v>73.8</v>
      </c>
      <c r="W51" s="88">
        <f t="shared" si="10"/>
        <v>38.009</v>
      </c>
      <c r="X51" s="88">
        <f t="shared" si="10"/>
        <v>34.856000000000002</v>
      </c>
      <c r="Y51" s="88">
        <f t="shared" si="10"/>
        <v>40.885999999999996</v>
      </c>
      <c r="Z51" s="89" t="str">
        <f t="shared" si="10"/>
        <v/>
      </c>
      <c r="AA51" s="104">
        <f>SUM(B51:Z51)</f>
        <v>863.51199999999994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45370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6.6970000000000001</v>
      </c>
      <c r="C4" s="18">
        <v>6.3569999999999993</v>
      </c>
      <c r="D4" s="18">
        <v>8.8670000000000009</v>
      </c>
      <c r="E4" s="18">
        <v>11.530999999999999</v>
      </c>
      <c r="F4" s="18">
        <v>9.8260000000000005</v>
      </c>
      <c r="G4" s="18">
        <v>6.94</v>
      </c>
      <c r="H4" s="18">
        <v>34.404000000000003</v>
      </c>
      <c r="I4" s="18">
        <v>76.219000000000023</v>
      </c>
      <c r="J4" s="18">
        <v>50.555999999999997</v>
      </c>
      <c r="K4" s="18">
        <v>62.405999999999999</v>
      </c>
      <c r="L4" s="18">
        <v>52.303000000000004</v>
      </c>
      <c r="M4" s="18">
        <v>52.358000000000004</v>
      </c>
      <c r="N4" s="18">
        <v>46.542000000000002</v>
      </c>
      <c r="O4" s="18">
        <v>45.471999999999994</v>
      </c>
      <c r="P4" s="18">
        <v>41.030999999999999</v>
      </c>
      <c r="Q4" s="18">
        <v>37.937999999999995</v>
      </c>
      <c r="R4" s="18">
        <v>40.417999999999999</v>
      </c>
      <c r="S4" s="18">
        <v>11.584</v>
      </c>
      <c r="T4" s="18">
        <v>41.382999999999996</v>
      </c>
      <c r="U4" s="18">
        <v>33.146000000000001</v>
      </c>
      <c r="V4" s="18">
        <v>73.791000000000011</v>
      </c>
      <c r="W4" s="18">
        <v>38.009</v>
      </c>
      <c r="X4" s="18">
        <v>34.855999999999987</v>
      </c>
      <c r="Y4" s="18">
        <v>40.885999999999989</v>
      </c>
      <c r="Z4" s="19"/>
      <c r="AA4" s="20">
        <f>SUM(B4:Z4)</f>
        <v>863.52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69.819999999999993</v>
      </c>
      <c r="C7" s="28">
        <v>69.819999999999993</v>
      </c>
      <c r="D7" s="28">
        <v>64.77</v>
      </c>
      <c r="E7" s="28">
        <v>64.459999999999994</v>
      </c>
      <c r="F7" s="28">
        <v>66.459999999999994</v>
      </c>
      <c r="G7" s="28">
        <v>69.819999999999993</v>
      </c>
      <c r="H7" s="28">
        <v>68.349999999999994</v>
      </c>
      <c r="I7" s="28">
        <v>84.09</v>
      </c>
      <c r="J7" s="28">
        <v>70.16</v>
      </c>
      <c r="K7" s="28">
        <v>48.49</v>
      </c>
      <c r="L7" s="28">
        <v>54.1</v>
      </c>
      <c r="M7" s="28">
        <v>53.19</v>
      </c>
      <c r="N7" s="28">
        <v>66.63</v>
      </c>
      <c r="O7" s="28">
        <v>66.63</v>
      </c>
      <c r="P7" s="28">
        <v>75.75</v>
      </c>
      <c r="Q7" s="28">
        <v>74.59</v>
      </c>
      <c r="R7" s="28">
        <v>85.79</v>
      </c>
      <c r="S7" s="28">
        <v>140.99</v>
      </c>
      <c r="T7" s="28">
        <v>135</v>
      </c>
      <c r="U7" s="28">
        <v>148.96</v>
      </c>
      <c r="V7" s="28">
        <v>107.89</v>
      </c>
      <c r="W7" s="28">
        <v>90.6</v>
      </c>
      <c r="X7" s="28">
        <v>81.75</v>
      </c>
      <c r="Y7" s="28">
        <v>75.599999999999994</v>
      </c>
      <c r="Z7" s="29"/>
      <c r="AA7" s="30">
        <f>IF(SUM(B7:Z7)&lt;&gt;0,AVERAGEIF(B7:Z7,"&lt;&gt;"""),"")</f>
        <v>80.571249999999992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1.671</v>
      </c>
      <c r="C14" s="57">
        <v>1.2370000000000001</v>
      </c>
      <c r="D14" s="57">
        <v>2.2410000000000001</v>
      </c>
      <c r="E14" s="57">
        <v>2.3359999999999999</v>
      </c>
      <c r="F14" s="57">
        <v>2.198</v>
      </c>
      <c r="G14" s="57">
        <v>1.829</v>
      </c>
      <c r="H14" s="57">
        <v>11.091999999999999</v>
      </c>
      <c r="I14" s="57">
        <v>14.6</v>
      </c>
      <c r="J14" s="57">
        <v>18.783000000000001</v>
      </c>
      <c r="K14" s="57">
        <v>19.605</v>
      </c>
      <c r="L14" s="57">
        <v>13.977</v>
      </c>
      <c r="M14" s="57">
        <v>15.048</v>
      </c>
      <c r="N14" s="57"/>
      <c r="O14" s="57"/>
      <c r="P14" s="57"/>
      <c r="Q14" s="57">
        <v>2.8810000000000002</v>
      </c>
      <c r="R14" s="57">
        <v>1.8080000000000001</v>
      </c>
      <c r="S14" s="57"/>
      <c r="T14" s="57"/>
      <c r="U14" s="57"/>
      <c r="V14" s="57">
        <v>14.495000000000001</v>
      </c>
      <c r="W14" s="57">
        <v>8.8290000000000006</v>
      </c>
      <c r="X14" s="57">
        <v>9.2189999999999994</v>
      </c>
      <c r="Y14" s="57">
        <v>9.7160000000000011</v>
      </c>
      <c r="Z14" s="58"/>
      <c r="AA14" s="59">
        <f t="shared" si="0"/>
        <v>151.56500000000003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1.671</v>
      </c>
      <c r="C16" s="62">
        <f t="shared" ref="C16:Z16" si="1">IF(LEN(C$2)&gt;0,SUM(C10:C15),"")</f>
        <v>1.2370000000000001</v>
      </c>
      <c r="D16" s="62">
        <f t="shared" si="1"/>
        <v>2.2410000000000001</v>
      </c>
      <c r="E16" s="62">
        <f t="shared" si="1"/>
        <v>2.3359999999999999</v>
      </c>
      <c r="F16" s="62">
        <f t="shared" si="1"/>
        <v>2.198</v>
      </c>
      <c r="G16" s="62">
        <f t="shared" si="1"/>
        <v>1.829</v>
      </c>
      <c r="H16" s="62">
        <f t="shared" si="1"/>
        <v>11.091999999999999</v>
      </c>
      <c r="I16" s="62">
        <f t="shared" si="1"/>
        <v>14.6</v>
      </c>
      <c r="J16" s="62">
        <f t="shared" si="1"/>
        <v>18.783000000000001</v>
      </c>
      <c r="K16" s="62">
        <f t="shared" si="1"/>
        <v>19.605</v>
      </c>
      <c r="L16" s="62">
        <f t="shared" si="1"/>
        <v>13.977</v>
      </c>
      <c r="M16" s="62">
        <f t="shared" si="1"/>
        <v>15.048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2.8810000000000002</v>
      </c>
      <c r="R16" s="62">
        <f t="shared" si="1"/>
        <v>1.8080000000000001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14.495000000000001</v>
      </c>
      <c r="W16" s="62">
        <f t="shared" si="1"/>
        <v>8.8290000000000006</v>
      </c>
      <c r="X16" s="62">
        <f t="shared" si="1"/>
        <v>9.2189999999999994</v>
      </c>
      <c r="Y16" s="62">
        <f t="shared" si="1"/>
        <v>9.7160000000000011</v>
      </c>
      <c r="Z16" s="63" t="str">
        <f t="shared" si="1"/>
        <v/>
      </c>
      <c r="AA16" s="64">
        <f>SUM(AA10:AA15)</f>
        <v>151.56500000000003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1.5</v>
      </c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1.5</v>
      </c>
      <c r="J19" s="72">
        <v>1.5</v>
      </c>
      <c r="K19" s="72">
        <v>1.5</v>
      </c>
      <c r="L19" s="72">
        <v>1.5</v>
      </c>
      <c r="M19" s="72">
        <v>1.5</v>
      </c>
      <c r="N19" s="72">
        <v>1.5</v>
      </c>
      <c r="O19" s="72">
        <v>1.5</v>
      </c>
      <c r="P19" s="72">
        <v>1.5</v>
      </c>
      <c r="Q19" s="72">
        <v>1.5</v>
      </c>
      <c r="R19" s="72">
        <v>1.5</v>
      </c>
      <c r="S19" s="72"/>
      <c r="T19" s="72">
        <v>1.5</v>
      </c>
      <c r="U19" s="72">
        <v>5.7000000000000002E-2</v>
      </c>
      <c r="V19" s="72">
        <v>1.5</v>
      </c>
      <c r="W19" s="72">
        <v>1.5</v>
      </c>
      <c r="X19" s="72">
        <v>1.5</v>
      </c>
      <c r="Y19" s="72">
        <v>1.5</v>
      </c>
      <c r="Z19" s="73"/>
      <c r="AA19" s="74">
        <f t="shared" ref="AA19:AA24" si="2">SUM(B19:Z19)</f>
        <v>33.057000000000002</v>
      </c>
    </row>
    <row r="20" spans="1:27" ht="24.95" customHeight="1" x14ac:dyDescent="0.2">
      <c r="A20" s="75" t="s">
        <v>15</v>
      </c>
      <c r="B20" s="76"/>
      <c r="C20" s="77"/>
      <c r="D20" s="77"/>
      <c r="E20" s="77">
        <v>0.53900000000000003</v>
      </c>
      <c r="F20" s="77"/>
      <c r="G20" s="77"/>
      <c r="H20" s="77">
        <v>8.6</v>
      </c>
      <c r="I20" s="77">
        <v>12.1</v>
      </c>
      <c r="J20" s="77">
        <v>9.5</v>
      </c>
      <c r="K20" s="77">
        <v>9.6</v>
      </c>
      <c r="L20" s="77">
        <v>3.4</v>
      </c>
      <c r="M20" s="77">
        <v>2.577</v>
      </c>
      <c r="N20" s="77">
        <v>22.03</v>
      </c>
      <c r="O20" s="77">
        <v>22.02</v>
      </c>
      <c r="P20" s="77">
        <v>22.01</v>
      </c>
      <c r="Q20" s="77">
        <v>22</v>
      </c>
      <c r="R20" s="77">
        <v>22</v>
      </c>
      <c r="S20" s="77">
        <v>7.3230000000000004</v>
      </c>
      <c r="T20" s="77">
        <v>23.643000000000001</v>
      </c>
      <c r="U20" s="77">
        <v>22</v>
      </c>
      <c r="V20" s="77">
        <v>22</v>
      </c>
      <c r="W20" s="77">
        <v>22</v>
      </c>
      <c r="X20" s="77">
        <v>22</v>
      </c>
      <c r="Y20" s="77">
        <v>22</v>
      </c>
      <c r="Z20" s="78"/>
      <c r="AA20" s="79">
        <f t="shared" si="2"/>
        <v>297.34199999999998</v>
      </c>
    </row>
    <row r="21" spans="1:27" ht="24.95" customHeight="1" x14ac:dyDescent="0.2">
      <c r="A21" s="75" t="s">
        <v>16</v>
      </c>
      <c r="B21" s="80">
        <v>3.5259999999999998</v>
      </c>
      <c r="C21" s="81">
        <v>3.62</v>
      </c>
      <c r="D21" s="81">
        <v>5.1260000000000003</v>
      </c>
      <c r="E21" s="81">
        <v>7.1560000000000006</v>
      </c>
      <c r="F21" s="81">
        <v>6.1280000000000001</v>
      </c>
      <c r="G21" s="81">
        <v>3.6110000000000002</v>
      </c>
      <c r="H21" s="81">
        <v>13.212</v>
      </c>
      <c r="I21" s="81">
        <v>17.919</v>
      </c>
      <c r="J21" s="81">
        <v>20.773</v>
      </c>
      <c r="K21" s="81">
        <v>31.701000000000001</v>
      </c>
      <c r="L21" s="81">
        <v>33.426000000000002</v>
      </c>
      <c r="M21" s="81">
        <v>33.232999999999997</v>
      </c>
      <c r="N21" s="81">
        <v>21.911999999999999</v>
      </c>
      <c r="O21" s="81">
        <v>21.951999999999998</v>
      </c>
      <c r="P21" s="81">
        <v>17.521000000000001</v>
      </c>
      <c r="Q21" s="81">
        <v>11.556999999999999</v>
      </c>
      <c r="R21" s="81">
        <v>15.11</v>
      </c>
      <c r="S21" s="81">
        <v>4.2609999999999992</v>
      </c>
      <c r="T21" s="81">
        <v>16.239999999999998</v>
      </c>
      <c r="U21" s="81">
        <v>11.089</v>
      </c>
      <c r="V21" s="81">
        <v>35.795999999999999</v>
      </c>
      <c r="W21" s="81">
        <v>5.6800000000000006</v>
      </c>
      <c r="X21" s="81">
        <v>2.137</v>
      </c>
      <c r="Y21" s="81">
        <v>7.67</v>
      </c>
      <c r="Z21" s="78"/>
      <c r="AA21" s="79">
        <f t="shared" si="2"/>
        <v>350.35599999999999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5.0259999999999998</v>
      </c>
      <c r="C25" s="88">
        <f t="shared" si="3"/>
        <v>5.12</v>
      </c>
      <c r="D25" s="88">
        <f t="shared" si="3"/>
        <v>6.6260000000000003</v>
      </c>
      <c r="E25" s="88">
        <f t="shared" si="3"/>
        <v>9.1950000000000003</v>
      </c>
      <c r="F25" s="88">
        <f t="shared" si="3"/>
        <v>7.6280000000000001</v>
      </c>
      <c r="G25" s="88">
        <f t="shared" si="3"/>
        <v>5.1110000000000007</v>
      </c>
      <c r="H25" s="88">
        <f t="shared" si="3"/>
        <v>23.311999999999998</v>
      </c>
      <c r="I25" s="88">
        <f t="shared" si="3"/>
        <v>31.518999999999998</v>
      </c>
      <c r="J25" s="88">
        <f t="shared" si="3"/>
        <v>31.773</v>
      </c>
      <c r="K25" s="88">
        <f t="shared" si="3"/>
        <v>42.801000000000002</v>
      </c>
      <c r="L25" s="88">
        <f t="shared" si="3"/>
        <v>38.326000000000001</v>
      </c>
      <c r="M25" s="88">
        <f t="shared" si="3"/>
        <v>37.309999999999995</v>
      </c>
      <c r="N25" s="88">
        <f t="shared" si="3"/>
        <v>45.442</v>
      </c>
      <c r="O25" s="88">
        <f t="shared" si="3"/>
        <v>45.471999999999994</v>
      </c>
      <c r="P25" s="88">
        <f t="shared" si="3"/>
        <v>41.031000000000006</v>
      </c>
      <c r="Q25" s="88">
        <f t="shared" si="3"/>
        <v>35.057000000000002</v>
      </c>
      <c r="R25" s="88">
        <f t="shared" si="3"/>
        <v>38.61</v>
      </c>
      <c r="S25" s="88">
        <f t="shared" si="3"/>
        <v>11.584</v>
      </c>
      <c r="T25" s="88">
        <f t="shared" si="3"/>
        <v>41.382999999999996</v>
      </c>
      <c r="U25" s="88">
        <f t="shared" si="3"/>
        <v>33.146000000000001</v>
      </c>
      <c r="V25" s="88">
        <f t="shared" si="3"/>
        <v>59.295999999999999</v>
      </c>
      <c r="W25" s="88">
        <f t="shared" si="3"/>
        <v>29.18</v>
      </c>
      <c r="X25" s="88">
        <f t="shared" si="3"/>
        <v>25.637</v>
      </c>
      <c r="Y25" s="88">
        <f t="shared" si="3"/>
        <v>31.17</v>
      </c>
      <c r="Z25" s="89">
        <f t="shared" si="3"/>
        <v>0</v>
      </c>
      <c r="AA25" s="90">
        <f t="shared" si="3"/>
        <v>680.755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6.6970000000000001</v>
      </c>
      <c r="C29" s="77">
        <v>6.3570000000000002</v>
      </c>
      <c r="D29" s="77">
        <v>8.8670000000000009</v>
      </c>
      <c r="E29" s="77">
        <v>11.531000000000001</v>
      </c>
      <c r="F29" s="77">
        <v>9.8260000000000005</v>
      </c>
      <c r="G29" s="77">
        <v>6.94</v>
      </c>
      <c r="H29" s="77">
        <v>34.404000000000003</v>
      </c>
      <c r="I29" s="77">
        <v>46.119</v>
      </c>
      <c r="J29" s="77">
        <v>50.555999999999997</v>
      </c>
      <c r="K29" s="77">
        <v>62.405999999999999</v>
      </c>
      <c r="L29" s="77">
        <v>52.302999999999997</v>
      </c>
      <c r="M29" s="77">
        <v>52.357999999999997</v>
      </c>
      <c r="N29" s="77">
        <v>45.442</v>
      </c>
      <c r="O29" s="77">
        <v>45.472000000000001</v>
      </c>
      <c r="P29" s="77">
        <v>41.030999999999999</v>
      </c>
      <c r="Q29" s="77">
        <v>37.938000000000002</v>
      </c>
      <c r="R29" s="77">
        <v>40.417999999999999</v>
      </c>
      <c r="S29" s="77">
        <v>11.584</v>
      </c>
      <c r="T29" s="77">
        <v>41.383000000000003</v>
      </c>
      <c r="U29" s="77">
        <v>33.146000000000001</v>
      </c>
      <c r="V29" s="77">
        <v>73.790999999999997</v>
      </c>
      <c r="W29" s="77">
        <v>38.009</v>
      </c>
      <c r="X29" s="77">
        <v>34.856000000000002</v>
      </c>
      <c r="Y29" s="77">
        <v>40.886000000000003</v>
      </c>
      <c r="Z29" s="78"/>
      <c r="AA29" s="79">
        <f>SUM(B29:Z29)</f>
        <v>832.31999999999994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6.6970000000000001</v>
      </c>
      <c r="C31" s="62">
        <f t="shared" si="4"/>
        <v>6.3570000000000002</v>
      </c>
      <c r="D31" s="62">
        <f t="shared" si="4"/>
        <v>8.8670000000000009</v>
      </c>
      <c r="E31" s="62">
        <f t="shared" si="4"/>
        <v>11.531000000000001</v>
      </c>
      <c r="F31" s="62">
        <f t="shared" si="4"/>
        <v>9.8260000000000005</v>
      </c>
      <c r="G31" s="62">
        <f t="shared" si="4"/>
        <v>6.94</v>
      </c>
      <c r="H31" s="62">
        <f t="shared" si="4"/>
        <v>34.404000000000003</v>
      </c>
      <c r="I31" s="62">
        <f t="shared" si="4"/>
        <v>46.119</v>
      </c>
      <c r="J31" s="62">
        <f t="shared" si="4"/>
        <v>50.555999999999997</v>
      </c>
      <c r="K31" s="62">
        <f t="shared" si="4"/>
        <v>62.405999999999999</v>
      </c>
      <c r="L31" s="62">
        <f t="shared" si="4"/>
        <v>52.302999999999997</v>
      </c>
      <c r="M31" s="62">
        <f t="shared" si="4"/>
        <v>52.357999999999997</v>
      </c>
      <c r="N31" s="62">
        <f t="shared" si="4"/>
        <v>45.442</v>
      </c>
      <c r="O31" s="62">
        <f t="shared" si="4"/>
        <v>45.472000000000001</v>
      </c>
      <c r="P31" s="62">
        <f t="shared" si="4"/>
        <v>41.030999999999999</v>
      </c>
      <c r="Q31" s="62">
        <f t="shared" si="4"/>
        <v>37.938000000000002</v>
      </c>
      <c r="R31" s="62">
        <f t="shared" si="4"/>
        <v>40.417999999999999</v>
      </c>
      <c r="S31" s="62">
        <f t="shared" si="4"/>
        <v>11.584</v>
      </c>
      <c r="T31" s="62">
        <f t="shared" si="4"/>
        <v>41.383000000000003</v>
      </c>
      <c r="U31" s="62">
        <f t="shared" si="4"/>
        <v>33.146000000000001</v>
      </c>
      <c r="V31" s="62">
        <f t="shared" si="4"/>
        <v>73.790999999999997</v>
      </c>
      <c r="W31" s="62">
        <f t="shared" si="4"/>
        <v>38.009</v>
      </c>
      <c r="X31" s="62">
        <f t="shared" si="4"/>
        <v>34.856000000000002</v>
      </c>
      <c r="Y31" s="62">
        <f t="shared" si="4"/>
        <v>40.886000000000003</v>
      </c>
      <c r="Z31" s="63">
        <f t="shared" si="4"/>
        <v>0</v>
      </c>
      <c r="AA31" s="64">
        <f t="shared" si="4"/>
        <v>832.31999999999994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>
        <v>30.1</v>
      </c>
      <c r="J38" s="99"/>
      <c r="K38" s="99"/>
      <c r="L38" s="99"/>
      <c r="M38" s="99"/>
      <c r="N38" s="99">
        <v>1.1000000000000001</v>
      </c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31.200000000000003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30.1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1.1000000000000001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31.200000000000003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>
        <v>30.1</v>
      </c>
      <c r="J46" s="99"/>
      <c r="K46" s="99"/>
      <c r="L46" s="99"/>
      <c r="M46" s="99"/>
      <c r="N46" s="99">
        <v>1.1000000000000001</v>
      </c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31.200000000000003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30.1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1.1000000000000001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31.200000000000003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6.6970000000000001</v>
      </c>
      <c r="C51" s="88">
        <f t="shared" si="10"/>
        <v>6.3570000000000002</v>
      </c>
      <c r="D51" s="88">
        <f t="shared" si="10"/>
        <v>8.8670000000000009</v>
      </c>
      <c r="E51" s="88">
        <f t="shared" si="10"/>
        <v>11.531000000000001</v>
      </c>
      <c r="F51" s="88">
        <f t="shared" si="10"/>
        <v>9.8260000000000005</v>
      </c>
      <c r="G51" s="88">
        <f t="shared" si="10"/>
        <v>6.94</v>
      </c>
      <c r="H51" s="88">
        <f t="shared" si="10"/>
        <v>34.403999999999996</v>
      </c>
      <c r="I51" s="88">
        <f t="shared" si="10"/>
        <v>76.218999999999994</v>
      </c>
      <c r="J51" s="88">
        <f t="shared" si="10"/>
        <v>50.555999999999997</v>
      </c>
      <c r="K51" s="88">
        <f t="shared" si="10"/>
        <v>62.406000000000006</v>
      </c>
      <c r="L51" s="88">
        <f t="shared" si="10"/>
        <v>52.302999999999997</v>
      </c>
      <c r="M51" s="88">
        <f t="shared" si="10"/>
        <v>52.357999999999997</v>
      </c>
      <c r="N51" s="88">
        <f t="shared" si="10"/>
        <v>46.542000000000002</v>
      </c>
      <c r="O51" s="88">
        <f t="shared" si="10"/>
        <v>45.471999999999994</v>
      </c>
      <c r="P51" s="88">
        <f t="shared" si="10"/>
        <v>41.031000000000006</v>
      </c>
      <c r="Q51" s="88">
        <f t="shared" si="10"/>
        <v>37.938000000000002</v>
      </c>
      <c r="R51" s="88">
        <f t="shared" si="10"/>
        <v>40.417999999999999</v>
      </c>
      <c r="S51" s="88">
        <f t="shared" si="10"/>
        <v>11.584</v>
      </c>
      <c r="T51" s="88">
        <f t="shared" si="10"/>
        <v>41.382999999999996</v>
      </c>
      <c r="U51" s="88">
        <f t="shared" si="10"/>
        <v>33.146000000000001</v>
      </c>
      <c r="V51" s="88">
        <f t="shared" si="10"/>
        <v>73.790999999999997</v>
      </c>
      <c r="W51" s="88">
        <f t="shared" si="10"/>
        <v>38.009</v>
      </c>
      <c r="X51" s="88">
        <f t="shared" si="10"/>
        <v>34.856000000000002</v>
      </c>
      <c r="Y51" s="88">
        <f t="shared" si="10"/>
        <v>40.886000000000003</v>
      </c>
      <c r="Z51" s="89">
        <f t="shared" si="10"/>
        <v>0</v>
      </c>
      <c r="AA51" s="104">
        <f>SUM(B51:Z51)</f>
        <v>863.52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>
        <v>30.1</v>
      </c>
      <c r="J4" s="18"/>
      <c r="K4" s="18"/>
      <c r="L4" s="18"/>
      <c r="M4" s="18"/>
      <c r="N4" s="18">
        <v>1.1000000000000001</v>
      </c>
      <c r="O4" s="18">
        <v>-3.4</v>
      </c>
      <c r="P4" s="18"/>
      <c r="Q4" s="18"/>
      <c r="R4" s="18"/>
      <c r="S4" s="18"/>
      <c r="T4" s="18">
        <v>-36</v>
      </c>
      <c r="U4" s="18">
        <v>-24.1</v>
      </c>
      <c r="V4" s="18">
        <v>-73.8</v>
      </c>
      <c r="W4" s="18"/>
      <c r="X4" s="18"/>
      <c r="Y4" s="18"/>
      <c r="Z4" s="19"/>
      <c r="AA4" s="111">
        <f>SUM(B4:Z4)</f>
        <v>-106.1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69.819999999999993</v>
      </c>
      <c r="C7" s="117">
        <v>69.819999999999993</v>
      </c>
      <c r="D7" s="117">
        <v>64.77</v>
      </c>
      <c r="E7" s="117">
        <v>64.459999999999994</v>
      </c>
      <c r="F7" s="117">
        <v>66.459999999999994</v>
      </c>
      <c r="G7" s="117">
        <v>69.819999999999993</v>
      </c>
      <c r="H7" s="117">
        <v>68.349999999999994</v>
      </c>
      <c r="I7" s="117">
        <v>84.09</v>
      </c>
      <c r="J7" s="117">
        <v>70.16</v>
      </c>
      <c r="K7" s="117">
        <v>48.49</v>
      </c>
      <c r="L7" s="117">
        <v>54.1</v>
      </c>
      <c r="M7" s="117">
        <v>53.19</v>
      </c>
      <c r="N7" s="117">
        <v>66.63</v>
      </c>
      <c r="O7" s="117">
        <v>66.63</v>
      </c>
      <c r="P7" s="117">
        <v>75.75</v>
      </c>
      <c r="Q7" s="117">
        <v>74.59</v>
      </c>
      <c r="R7" s="117">
        <v>85.79</v>
      </c>
      <c r="S7" s="117">
        <v>140.99</v>
      </c>
      <c r="T7" s="117">
        <v>135</v>
      </c>
      <c r="U7" s="117">
        <v>148.96</v>
      </c>
      <c r="V7" s="117">
        <v>107.89</v>
      </c>
      <c r="W7" s="117">
        <v>90.6</v>
      </c>
      <c r="X7" s="117">
        <v>81.75</v>
      </c>
      <c r="Y7" s="117">
        <v>75.599999999999994</v>
      </c>
      <c r="Z7" s="118"/>
      <c r="AA7" s="119">
        <f>IF(SUM(B7:Z7)&lt;&gt;0,AVERAGEIF(B7:Z7,"&lt;&gt;"""),"")</f>
        <v>80.571249999999992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>
        <v>3.4</v>
      </c>
      <c r="P15" s="133"/>
      <c r="Q15" s="133"/>
      <c r="R15" s="133"/>
      <c r="S15" s="133"/>
      <c r="T15" s="133">
        <v>36</v>
      </c>
      <c r="U15" s="133">
        <v>24.1</v>
      </c>
      <c r="V15" s="133">
        <v>73.8</v>
      </c>
      <c r="W15" s="133"/>
      <c r="X15" s="133"/>
      <c r="Y15" s="133"/>
      <c r="Z15" s="131"/>
      <c r="AA15" s="132">
        <f t="shared" si="0"/>
        <v>137.30000000000001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3.4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36</v>
      </c>
      <c r="U16" s="135">
        <f t="shared" si="1"/>
        <v>24.1</v>
      </c>
      <c r="V16" s="135">
        <f t="shared" si="1"/>
        <v>73.8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137.30000000000001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>
        <v>30.1</v>
      </c>
      <c r="J23" s="133"/>
      <c r="K23" s="133"/>
      <c r="L23" s="133"/>
      <c r="M23" s="133"/>
      <c r="N23" s="133">
        <v>1.1000000000000001</v>
      </c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31.200000000000003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30.1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1.1000000000000001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31.200000000000003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2024-03-18T14:16:51Z</dcterms:created>
  <dcterms:modified xsi:type="dcterms:W3CDTF">2024-03-18T14:16:52Z</dcterms:modified>
</cp:coreProperties>
</file>