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<sst xmlns="http://schemas.openxmlformats.org/spreadsheetml/2006/main" count="117" uniqueCount="53">
  <si>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17/03/2024 16:20:05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</si>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</sst>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EE-4A75-A8E9-F794FAD7167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EE-4A75-A8E9-F794FAD7167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29.594000000000001</c:v>
                </c:pt>
                <c:pt idx="7">
                  <c:v>29.928999999999998</c:v>
                </c:pt>
                <c:pt idx="15">
                  <c:v>33.701999999999998</c:v>
                </c:pt>
                <c:pt idx="22">
                  <c:v>21.648</c:v>
                </c:pt>
                <c:pt idx="23">
                  <c:v>12.378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EE-4A75-A8E9-F794FAD7167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41.9</c:v>
                </c:pt>
                <c:pt idx="19">
                  <c:v>0</c:v>
                </c:pt>
                <c:pt idx="20">
                  <c:v>53.4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EE-4A75-A8E9-F794FAD7167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2.6659999999999999</c:v>
                </c:pt>
                <c:pt idx="1">
                  <c:v>0.86</c:v>
                </c:pt>
                <c:pt idx="2">
                  <c:v>0.88600000000000001</c:v>
                </c:pt>
                <c:pt idx="3">
                  <c:v>0.96500000000000008</c:v>
                </c:pt>
                <c:pt idx="4">
                  <c:v>0.97299999999999998</c:v>
                </c:pt>
                <c:pt idx="5">
                  <c:v>0.94900000000000007</c:v>
                </c:pt>
                <c:pt idx="6">
                  <c:v>0.108</c:v>
                </c:pt>
                <c:pt idx="7">
                  <c:v>6.6000000000000003E-2</c:v>
                </c:pt>
                <c:pt idx="8">
                  <c:v>6.6920000000000002</c:v>
                </c:pt>
                <c:pt idx="10">
                  <c:v>2.2250000000000001</c:v>
                </c:pt>
                <c:pt idx="11">
                  <c:v>5.7480000000000002</c:v>
                </c:pt>
                <c:pt idx="19">
                  <c:v>2.258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EE-4A75-A8E9-F794FAD7167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EE-4A75-A8E9-F794FAD7167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EE-4A75-A8E9-F794FAD71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6.3470000000000004</c:v>
                </c:pt>
                <c:pt idx="1">
                  <c:v>5.9109999999999996</c:v>
                </c:pt>
                <c:pt idx="2">
                  <c:v>6.9610000000000003</c:v>
                </c:pt>
                <c:pt idx="3">
                  <c:v>9.254999999999999</c:v>
                </c:pt>
                <c:pt idx="4">
                  <c:v>6.7809999999999997</c:v>
                </c:pt>
                <c:pt idx="5">
                  <c:v>4.0860000000000003</c:v>
                </c:pt>
                <c:pt idx="6">
                  <c:v>33.448</c:v>
                </c:pt>
                <c:pt idx="7">
                  <c:v>35.715000000000003</c:v>
                </c:pt>
                <c:pt idx="8">
                  <c:v>16.187000000000001</c:v>
                </c:pt>
                <c:pt idx="9">
                  <c:v>15.902000000000001</c:v>
                </c:pt>
                <c:pt idx="10">
                  <c:v>37.124000000000002</c:v>
                </c:pt>
                <c:pt idx="11">
                  <c:v>22.494</c:v>
                </c:pt>
                <c:pt idx="12">
                  <c:v>22.16</c:v>
                </c:pt>
                <c:pt idx="13">
                  <c:v>26.930000000000003</c:v>
                </c:pt>
                <c:pt idx="14">
                  <c:v>26.864000000000001</c:v>
                </c:pt>
                <c:pt idx="15">
                  <c:v>56.03</c:v>
                </c:pt>
                <c:pt idx="16">
                  <c:v>28.608999999999998</c:v>
                </c:pt>
                <c:pt idx="17">
                  <c:v>19.927999999999997</c:v>
                </c:pt>
                <c:pt idx="18">
                  <c:v>57.508999999999993</c:v>
                </c:pt>
                <c:pt idx="19">
                  <c:v>15.3</c:v>
                </c:pt>
                <c:pt idx="20">
                  <c:v>64.405000000000001</c:v>
                </c:pt>
                <c:pt idx="21">
                  <c:v>6.0280000000000005</c:v>
                </c:pt>
                <c:pt idx="22">
                  <c:v>28.829000000000001</c:v>
                </c:pt>
                <c:pt idx="23">
                  <c:v>22.263999999999999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EE-4A75-A8E9-F794FAD71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64.84</c:v>
                </c:pt>
                <c:pt idx="1">
                  <c:v>60</c:v>
                </c:pt>
                <c:pt idx="2">
                  <c:v>61.23</c:v>
                </c:pt>
                <c:pt idx="3">
                  <c:v>61.47</c:v>
                </c:pt>
                <c:pt idx="4">
                  <c:v>65.87</c:v>
                </c:pt>
                <c:pt idx="5">
                  <c:v>71.81</c:v>
                </c:pt>
                <c:pt idx="6">
                  <c:v>83.77</c:v>
                </c:pt>
                <c:pt idx="7">
                  <c:v>90.77</c:v>
                </c:pt>
                <c:pt idx="8">
                  <c:v>62.8</c:v>
                </c:pt>
                <c:pt idx="9">
                  <c:v>35.35</c:v>
                </c:pt>
                <c:pt idx="10">
                  <c:v>48.73</c:v>
                </c:pt>
                <c:pt idx="11">
                  <c:v>54.39</c:v>
                </c:pt>
                <c:pt idx="12">
                  <c:v>57.39</c:v>
                </c:pt>
                <c:pt idx="13">
                  <c:v>60.9</c:v>
                </c:pt>
                <c:pt idx="14">
                  <c:v>74.62</c:v>
                </c:pt>
                <c:pt idx="15">
                  <c:v>63.19</c:v>
                </c:pt>
                <c:pt idx="16">
                  <c:v>84.63</c:v>
                </c:pt>
                <c:pt idx="17">
                  <c:v>101.82</c:v>
                </c:pt>
                <c:pt idx="18">
                  <c:v>106.91</c:v>
                </c:pt>
                <c:pt idx="19">
                  <c:v>127.66</c:v>
                </c:pt>
                <c:pt idx="20">
                  <c:v>98.22</c:v>
                </c:pt>
                <c:pt idx="21">
                  <c:v>92.6</c:v>
                </c:pt>
                <c:pt idx="22">
                  <c:v>83.29</c:v>
                </c:pt>
                <c:pt idx="23">
                  <c:v>73.25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EE-4A75-A8E9-F794FAD71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6.3469999999999995</v>
      </c>
      <c r="C4" s="18">
        <v>5.9110000000000005</v>
      </c>
      <c r="D4" s="18">
        <v>6.9609999999999994</v>
      </c>
      <c r="E4" s="18">
        <v>9.254999999999999</v>
      </c>
      <c r="F4" s="18">
        <v>6.7809999999999997</v>
      </c>
      <c r="G4" s="18">
        <v>4.0860000000000003</v>
      </c>
      <c r="H4" s="18">
        <v>33.448</v>
      </c>
      <c r="I4" s="18">
        <v>35.714999999999996</v>
      </c>
      <c r="J4" s="18">
        <v>16.186999999999998</v>
      </c>
      <c r="K4" s="18">
        <v>15.902000000000001</v>
      </c>
      <c r="L4" s="18">
        <v>37.124000000000002</v>
      </c>
      <c r="M4" s="18">
        <v>22.494</v>
      </c>
      <c r="N4" s="18">
        <v>22.16</v>
      </c>
      <c r="O4" s="18">
        <v>26.93</v>
      </c>
      <c r="P4" s="18">
        <v>26.864000000000001</v>
      </c>
      <c r="Q4" s="18">
        <v>56.03</v>
      </c>
      <c r="R4" s="18">
        <v>28.609000000000002</v>
      </c>
      <c r="S4" s="18">
        <v>19.881</v>
      </c>
      <c r="T4" s="18">
        <v>57.463000000000001</v>
      </c>
      <c r="U4" s="18">
        <v>15.274999999999999</v>
      </c>
      <c r="V4" s="18">
        <v>64.420999999999992</v>
      </c>
      <c r="W4" s="18">
        <v>6.0279999999999996</v>
      </c>
      <c r="X4" s="18">
        <v>28.829000000000001</v>
      </c>
      <c r="Y4" s="18">
        <v>22.263999999999999</v>
      </c>
      <c r="Z4" s="19"/>
      <c r="AA4" s="20">
        <f>SUM(B4:Z4)</f>
        <v>574.96499999999992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64.84</v>
      </c>
      <c r="C7" s="28">
        <v>60</v>
      </c>
      <c r="D7" s="28">
        <v>61.23</v>
      </c>
      <c r="E7" s="28">
        <v>61.47</v>
      </c>
      <c r="F7" s="28">
        <v>65.87</v>
      </c>
      <c r="G7" s="28">
        <v>71.81</v>
      </c>
      <c r="H7" s="28">
        <v>83.77</v>
      </c>
      <c r="I7" s="28">
        <v>90.77</v>
      </c>
      <c r="J7" s="28">
        <v>62.8</v>
      </c>
      <c r="K7" s="28">
        <v>35.35</v>
      </c>
      <c r="L7" s="28">
        <v>48.73</v>
      </c>
      <c r="M7" s="28">
        <v>54.39</v>
      </c>
      <c r="N7" s="28">
        <v>57.39</v>
      </c>
      <c r="O7" s="28">
        <v>60.9</v>
      </c>
      <c r="P7" s="28">
        <v>74.62</v>
      </c>
      <c r="Q7" s="28">
        <v>63.19</v>
      </c>
      <c r="R7" s="28">
        <v>84.63</v>
      </c>
      <c r="S7" s="28">
        <v>101.82</v>
      </c>
      <c r="T7" s="28">
        <v>106.91</v>
      </c>
      <c r="U7" s="28">
        <v>127.66</v>
      </c>
      <c r="V7" s="28">
        <v>98.22</v>
      </c>
      <c r="W7" s="28">
        <v>92.6</v>
      </c>
      <c r="X7" s="28">
        <v>83.29</v>
      </c>
      <c r="Y7" s="28">
        <v>73.25</v>
      </c>
      <c r="Z7" s="29"/>
      <c r="AA7" s="30">
        <f>IF(SUM(B7:Z7)&lt;&gt;0,AVERAGEIF(B7:Z7,"&lt;&gt;"""),"")</f>
        <v>74.396249999999995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29.594000000000001</v>
      </c>
      <c r="I12" s="52">
        <v>29.928999999999998</v>
      </c>
      <c r="J12" s="52"/>
      <c r="K12" s="52"/>
      <c r="L12" s="52"/>
      <c r="M12" s="52"/>
      <c r="N12" s="52"/>
      <c r="O12" s="52"/>
      <c r="P12" s="52"/>
      <c r="Q12" s="52">
        <v>33.701999999999998</v>
      </c>
      <c r="R12" s="52"/>
      <c r="S12" s="52"/>
      <c r="T12" s="52"/>
      <c r="U12" s="52"/>
      <c r="V12" s="52"/>
      <c r="W12" s="52"/>
      <c r="X12" s="52">
        <v>21.648</v>
      </c>
      <c r="Y12" s="52">
        <v>12.378</v>
      </c>
      <c r="Z12" s="53"/>
      <c r="AA12" s="54">
        <f t="shared" si="0"/>
        <v>127.25099999999999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2.6659999999999999</v>
      </c>
      <c r="C14" s="57">
        <v>0.86</v>
      </c>
      <c r="D14" s="57">
        <v>0.88600000000000001</v>
      </c>
      <c r="E14" s="57">
        <v>0.96500000000000008</v>
      </c>
      <c r="F14" s="57">
        <v>0.97299999999999998</v>
      </c>
      <c r="G14" s="57">
        <v>0.94900000000000007</v>
      </c>
      <c r="H14" s="57">
        <v>0.108</v>
      </c>
      <c r="I14" s="57">
        <v>6.6000000000000003E-2</v>
      </c>
      <c r="J14" s="57">
        <v>6.6920000000000002</v>
      </c>
      <c r="K14" s="57"/>
      <c r="L14" s="57">
        <v>2.2250000000000001</v>
      </c>
      <c r="M14" s="57">
        <v>5.7480000000000002</v>
      </c>
      <c r="N14" s="57"/>
      <c r="O14" s="57"/>
      <c r="P14" s="57"/>
      <c r="Q14" s="57"/>
      <c r="R14" s="57"/>
      <c r="S14" s="57"/>
      <c r="T14" s="57"/>
      <c r="U14" s="57">
        <v>2.258</v>
      </c>
      <c r="V14" s="57"/>
      <c r="W14" s="57"/>
      <c r="X14" s="57"/>
      <c r="Y14" s="57"/>
      <c r="Z14" s="58"/>
      <c r="AA14" s="59">
        <f t="shared" si="0"/>
        <v>24.396000000000001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2.6659999999999999</v>
      </c>
      <c r="C16" s="62">
        <f t="shared" ref="C16:Z16" si="1">IF(LEN(C$2)&gt;0,SUM(C10:C15),"")</f>
        <v>0.86</v>
      </c>
      <c r="D16" s="62">
        <f t="shared" si="1"/>
        <v>0.88600000000000001</v>
      </c>
      <c r="E16" s="62">
        <f t="shared" si="1"/>
        <v>0.96500000000000008</v>
      </c>
      <c r="F16" s="62">
        <f t="shared" si="1"/>
        <v>0.97299999999999998</v>
      </c>
      <c r="G16" s="62">
        <f t="shared" si="1"/>
        <v>0.94900000000000007</v>
      </c>
      <c r="H16" s="62">
        <f t="shared" si="1"/>
        <v>29.702000000000002</v>
      </c>
      <c r="I16" s="62">
        <f t="shared" si="1"/>
        <v>29.994999999999997</v>
      </c>
      <c r="J16" s="62">
        <f t="shared" si="1"/>
        <v>6.6920000000000002</v>
      </c>
      <c r="K16" s="62">
        <f t="shared" si="1"/>
        <v>0</v>
      </c>
      <c r="L16" s="62">
        <f t="shared" si="1"/>
        <v>2.2250000000000001</v>
      </c>
      <c r="M16" s="62">
        <f t="shared" si="1"/>
        <v>5.7480000000000002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33.701999999999998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2.258</v>
      </c>
      <c r="V16" s="62">
        <f t="shared" si="1"/>
        <v>0</v>
      </c>
      <c r="W16" s="62">
        <f t="shared" si="1"/>
        <v>0</v>
      </c>
      <c r="X16" s="62">
        <f t="shared" si="1"/>
        <v>21.648</v>
      </c>
      <c r="Y16" s="62">
        <f t="shared" si="1"/>
        <v>12.378</v>
      </c>
      <c r="Z16" s="63" t="str">
        <f t="shared" si="1"/>
        <v/>
      </c>
      <c r="AA16" s="64">
        <f>SUM(AA10:AA15)</f>
        <v>151.64699999999999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3.5999999999999997E-2</v>
      </c>
      <c r="C20" s="77"/>
      <c r="D20" s="77"/>
      <c r="E20" s="77"/>
      <c r="F20" s="77"/>
      <c r="G20" s="77"/>
      <c r="H20" s="77"/>
      <c r="I20" s="77"/>
      <c r="J20" s="77">
        <v>0.48699999999999999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0.52300000000000002</v>
      </c>
    </row>
    <row r="21" spans="1:27" ht="24.95" customHeight="1" x14ac:dyDescent="0.2">
      <c r="A21" s="75" t="s">
        <v>16</v>
      </c>
      <c r="B21" s="80">
        <v>3.645</v>
      </c>
      <c r="C21" s="81">
        <v>5.0510000000000002</v>
      </c>
      <c r="D21" s="81">
        <v>6.0750000000000002</v>
      </c>
      <c r="E21" s="81">
        <v>8.2899999999999991</v>
      </c>
      <c r="F21" s="81">
        <v>5.8079999999999998</v>
      </c>
      <c r="G21" s="81">
        <v>3.137</v>
      </c>
      <c r="H21" s="81">
        <v>3.746</v>
      </c>
      <c r="I21" s="81">
        <v>5.72</v>
      </c>
      <c r="J21" s="81">
        <v>9.0079999999999991</v>
      </c>
      <c r="K21" s="81">
        <v>15.902000000000001</v>
      </c>
      <c r="L21" s="81">
        <v>34.899000000000001</v>
      </c>
      <c r="M21" s="81">
        <v>16.745999999999999</v>
      </c>
      <c r="N21" s="81">
        <v>22.16</v>
      </c>
      <c r="O21" s="81">
        <v>26.93</v>
      </c>
      <c r="P21" s="81">
        <v>26.864000000000001</v>
      </c>
      <c r="Q21" s="81">
        <v>22.327999999999999</v>
      </c>
      <c r="R21" s="81">
        <v>28.609000000000002</v>
      </c>
      <c r="S21" s="81">
        <v>19.881</v>
      </c>
      <c r="T21" s="81">
        <v>15.563000000000001</v>
      </c>
      <c r="U21" s="81">
        <v>13.016999999999999</v>
      </c>
      <c r="V21" s="81">
        <v>11.021000000000001</v>
      </c>
      <c r="W21" s="81">
        <v>6.0279999999999996</v>
      </c>
      <c r="X21" s="81">
        <v>7.181</v>
      </c>
      <c r="Y21" s="81">
        <v>9.8859999999999992</v>
      </c>
      <c r="Z21" s="78"/>
      <c r="AA21" s="79">
        <f t="shared" si="2"/>
        <v>327.49500000000006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3.681</v>
      </c>
      <c r="C25" s="88">
        <f t="shared" ref="C25:Z25" si="3">IF(LEN(C$2)&gt;0,SUM(C19:C24),"")</f>
        <v>5.0510000000000002</v>
      </c>
      <c r="D25" s="88">
        <f t="shared" si="3"/>
        <v>6.0750000000000002</v>
      </c>
      <c r="E25" s="88">
        <f t="shared" si="3"/>
        <v>8.2899999999999991</v>
      </c>
      <c r="F25" s="88">
        <f t="shared" si="3"/>
        <v>5.8079999999999998</v>
      </c>
      <c r="G25" s="88">
        <f t="shared" si="3"/>
        <v>3.137</v>
      </c>
      <c r="H25" s="88">
        <f t="shared" si="3"/>
        <v>3.746</v>
      </c>
      <c r="I25" s="88">
        <f t="shared" si="3"/>
        <v>5.72</v>
      </c>
      <c r="J25" s="88">
        <f t="shared" si="3"/>
        <v>9.4949999999999992</v>
      </c>
      <c r="K25" s="88">
        <f t="shared" si="3"/>
        <v>15.902000000000001</v>
      </c>
      <c r="L25" s="88">
        <f t="shared" si="3"/>
        <v>34.899000000000001</v>
      </c>
      <c r="M25" s="88">
        <f t="shared" si="3"/>
        <v>16.745999999999999</v>
      </c>
      <c r="N25" s="88">
        <f t="shared" si="3"/>
        <v>22.16</v>
      </c>
      <c r="O25" s="88">
        <f t="shared" si="3"/>
        <v>26.93</v>
      </c>
      <c r="P25" s="88">
        <f t="shared" si="3"/>
        <v>26.864000000000001</v>
      </c>
      <c r="Q25" s="88">
        <f t="shared" si="3"/>
        <v>22.327999999999999</v>
      </c>
      <c r="R25" s="88">
        <f t="shared" si="3"/>
        <v>28.609000000000002</v>
      </c>
      <c r="S25" s="88">
        <f t="shared" si="3"/>
        <v>19.881</v>
      </c>
      <c r="T25" s="88">
        <f t="shared" si="3"/>
        <v>15.563000000000001</v>
      </c>
      <c r="U25" s="88">
        <f t="shared" si="3"/>
        <v>13.016999999999999</v>
      </c>
      <c r="V25" s="88">
        <f t="shared" si="3"/>
        <v>11.021000000000001</v>
      </c>
      <c r="W25" s="88">
        <f t="shared" si="3"/>
        <v>6.0279999999999996</v>
      </c>
      <c r="X25" s="88">
        <f t="shared" si="3"/>
        <v>7.181</v>
      </c>
      <c r="Y25" s="88">
        <f t="shared" si="3"/>
        <v>9.8859999999999992</v>
      </c>
      <c r="Z25" s="89" t="str">
        <f t="shared" si="3"/>
        <v/>
      </c>
      <c r="AA25" s="90">
        <f>SUM(AA19:AA24)</f>
        <v>328.01800000000009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6.3470000000000004</v>
      </c>
      <c r="C29" s="77">
        <v>5.9109999999999996</v>
      </c>
      <c r="D29" s="77">
        <v>6.9610000000000003</v>
      </c>
      <c r="E29" s="77">
        <v>9.2550000000000008</v>
      </c>
      <c r="F29" s="77">
        <v>6.7809999999999997</v>
      </c>
      <c r="G29" s="77">
        <v>4.0860000000000003</v>
      </c>
      <c r="H29" s="77">
        <v>33.448</v>
      </c>
      <c r="I29" s="77">
        <v>35.715000000000003</v>
      </c>
      <c r="J29" s="77">
        <v>16.187000000000001</v>
      </c>
      <c r="K29" s="77">
        <v>15.901999999999999</v>
      </c>
      <c r="L29" s="77">
        <v>37.124000000000002</v>
      </c>
      <c r="M29" s="77">
        <v>22.494</v>
      </c>
      <c r="N29" s="77">
        <v>22.16</v>
      </c>
      <c r="O29" s="77">
        <v>26.93</v>
      </c>
      <c r="P29" s="77">
        <v>26.864000000000001</v>
      </c>
      <c r="Q29" s="77">
        <v>56.03</v>
      </c>
      <c r="R29" s="77">
        <v>28.609000000000002</v>
      </c>
      <c r="S29" s="77">
        <v>19.881</v>
      </c>
      <c r="T29" s="77">
        <v>15.563000000000001</v>
      </c>
      <c r="U29" s="77">
        <v>15.275</v>
      </c>
      <c r="V29" s="77">
        <v>11.021000000000001</v>
      </c>
      <c r="W29" s="77">
        <v>6.0279999999999996</v>
      </c>
      <c r="X29" s="77">
        <v>28.829000000000001</v>
      </c>
      <c r="Y29" s="77">
        <v>22.263999999999999</v>
      </c>
      <c r="Z29" s="78"/>
      <c r="AA29" s="79">
        <f>SUM(B29:Z29)</f>
        <v>479.66499999999996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6.3470000000000004</v>
      </c>
      <c r="C31" s="62">
        <f t="shared" ref="C31:Z31" si="4">IF(LEN(C$2)&gt;0,SUM(C28:C30),"")</f>
        <v>5.9109999999999996</v>
      </c>
      <c r="D31" s="62">
        <f t="shared" si="4"/>
        <v>6.9610000000000003</v>
      </c>
      <c r="E31" s="62">
        <f t="shared" si="4"/>
        <v>9.2550000000000008</v>
      </c>
      <c r="F31" s="62">
        <f t="shared" si="4"/>
        <v>6.7809999999999997</v>
      </c>
      <c r="G31" s="62">
        <f t="shared" si="4"/>
        <v>4.0860000000000003</v>
      </c>
      <c r="H31" s="62">
        <f t="shared" si="4"/>
        <v>33.448</v>
      </c>
      <c r="I31" s="62">
        <f t="shared" si="4"/>
        <v>35.715000000000003</v>
      </c>
      <c r="J31" s="62">
        <f t="shared" si="4"/>
        <v>16.187000000000001</v>
      </c>
      <c r="K31" s="62">
        <f t="shared" si="4"/>
        <v>15.901999999999999</v>
      </c>
      <c r="L31" s="62">
        <f t="shared" si="4"/>
        <v>37.124000000000002</v>
      </c>
      <c r="M31" s="62">
        <f t="shared" si="4"/>
        <v>22.494</v>
      </c>
      <c r="N31" s="62">
        <f t="shared" si="4"/>
        <v>22.16</v>
      </c>
      <c r="O31" s="62">
        <f t="shared" si="4"/>
        <v>26.93</v>
      </c>
      <c r="P31" s="62">
        <f t="shared" si="4"/>
        <v>26.864000000000001</v>
      </c>
      <c r="Q31" s="62">
        <f t="shared" si="4"/>
        <v>56.03</v>
      </c>
      <c r="R31" s="62">
        <f t="shared" si="4"/>
        <v>28.609000000000002</v>
      </c>
      <c r="S31" s="62">
        <f t="shared" si="4"/>
        <v>19.881</v>
      </c>
      <c r="T31" s="62">
        <f t="shared" si="4"/>
        <v>15.563000000000001</v>
      </c>
      <c r="U31" s="62">
        <f t="shared" si="4"/>
        <v>15.275</v>
      </c>
      <c r="V31" s="62">
        <f t="shared" si="4"/>
        <v>11.021000000000001</v>
      </c>
      <c r="W31" s="62">
        <f t="shared" si="4"/>
        <v>6.0279999999999996</v>
      </c>
      <c r="X31" s="62">
        <f t="shared" si="4"/>
        <v>28.829000000000001</v>
      </c>
      <c r="Y31" s="62">
        <f t="shared" si="4"/>
        <v>22.263999999999999</v>
      </c>
      <c r="Z31" s="63" t="str">
        <f t="shared" si="4"/>
        <v/>
      </c>
      <c r="AA31" s="64">
        <f>SUM(AA28:AA30)</f>
        <v>479.66499999999996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41.9</v>
      </c>
      <c r="U38" s="99"/>
      <c r="V38" s="99">
        <v>53.4</v>
      </c>
      <c r="W38" s="99"/>
      <c r="X38" s="99"/>
      <c r="Y38" s="99"/>
      <c r="Z38" s="100"/>
      <c r="AA38" s="79">
        <f t="shared" si="5"/>
        <v>95.3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41.9</v>
      </c>
      <c r="U39" s="88">
        <f t="shared" si="6"/>
        <v>0</v>
      </c>
      <c r="V39" s="88">
        <f t="shared" si="6"/>
        <v>53.4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41.9</v>
      </c>
      <c r="U46" s="99"/>
      <c r="V46" s="99">
        <v>53.4</v>
      </c>
      <c r="W46" s="99"/>
      <c r="X46" s="99"/>
      <c r="Y46" s="99"/>
      <c r="Z46" s="100"/>
      <c r="AA46" s="79">
        <f t="shared" si="7"/>
        <v>95.3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41.9</v>
      </c>
      <c r="U48" s="88">
        <f t="shared" si="8"/>
        <v>0</v>
      </c>
      <c r="V48" s="88">
        <f t="shared" si="8"/>
        <v>53.4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6.3469999999999995</v>
      </c>
      <c r="C51" s="88">
        <f t="shared" si="10"/>
        <v>5.9110000000000005</v>
      </c>
      <c r="D51" s="88">
        <f t="shared" si="10"/>
        <v>6.9610000000000003</v>
      </c>
      <c r="E51" s="88">
        <f t="shared" si="10"/>
        <v>9.254999999999999</v>
      </c>
      <c r="F51" s="88">
        <f t="shared" si="10"/>
        <v>6.7809999999999997</v>
      </c>
      <c r="G51" s="88">
        <f t="shared" si="10"/>
        <v>4.0860000000000003</v>
      </c>
      <c r="H51" s="88">
        <f t="shared" si="10"/>
        <v>33.448</v>
      </c>
      <c r="I51" s="88">
        <f t="shared" si="10"/>
        <v>35.714999999999996</v>
      </c>
      <c r="J51" s="88">
        <f t="shared" si="10"/>
        <v>16.186999999999998</v>
      </c>
      <c r="K51" s="88">
        <f t="shared" si="10"/>
        <v>15.902000000000001</v>
      </c>
      <c r="L51" s="88">
        <f t="shared" si="10"/>
        <v>37.124000000000002</v>
      </c>
      <c r="M51" s="88">
        <f t="shared" si="10"/>
        <v>22.494</v>
      </c>
      <c r="N51" s="88">
        <f t="shared" si="10"/>
        <v>22.16</v>
      </c>
      <c r="O51" s="88">
        <f t="shared" si="10"/>
        <v>26.93</v>
      </c>
      <c r="P51" s="88">
        <f t="shared" si="10"/>
        <v>26.864000000000001</v>
      </c>
      <c r="Q51" s="88">
        <f t="shared" si="10"/>
        <v>56.03</v>
      </c>
      <c r="R51" s="88">
        <f t="shared" si="10"/>
        <v>28.609000000000002</v>
      </c>
      <c r="S51" s="88">
        <f t="shared" si="10"/>
        <v>19.881</v>
      </c>
      <c r="T51" s="88">
        <f t="shared" si="10"/>
        <v>57.463000000000001</v>
      </c>
      <c r="U51" s="88">
        <f t="shared" si="10"/>
        <v>15.274999999999999</v>
      </c>
      <c r="V51" s="88">
        <f t="shared" si="10"/>
        <v>64.420999999999992</v>
      </c>
      <c r="W51" s="88">
        <f t="shared" si="10"/>
        <v>6.0279999999999996</v>
      </c>
      <c r="X51" s="88">
        <f t="shared" si="10"/>
        <v>28.829000000000001</v>
      </c>
      <c r="Y51" s="88">
        <f t="shared" si="10"/>
        <v>22.263999999999999</v>
      </c>
      <c r="Z51" s="89" t="str">
        <f t="shared" si="10"/>
        <v/>
      </c>
      <c r="AA51" s="104">
        <f>SUM(B51:Z51)</f>
        <v>574.96499999999992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6.3470000000000004</v>
      </c>
      <c r="C4" s="18">
        <v>5.9109999999999996</v>
      </c>
      <c r="D4" s="18">
        <v>6.9610000000000003</v>
      </c>
      <c r="E4" s="18">
        <v>9.254999999999999</v>
      </c>
      <c r="F4" s="18">
        <v>6.7809999999999997</v>
      </c>
      <c r="G4" s="18">
        <v>4.0860000000000003</v>
      </c>
      <c r="H4" s="18">
        <v>33.448</v>
      </c>
      <c r="I4" s="18">
        <v>35.715000000000003</v>
      </c>
      <c r="J4" s="18">
        <v>16.187000000000001</v>
      </c>
      <c r="K4" s="18">
        <v>15.902000000000001</v>
      </c>
      <c r="L4" s="18">
        <v>37.124000000000002</v>
      </c>
      <c r="M4" s="18">
        <v>22.494</v>
      </c>
      <c r="N4" s="18">
        <v>22.16</v>
      </c>
      <c r="O4" s="18">
        <v>26.930000000000003</v>
      </c>
      <c r="P4" s="18">
        <v>26.864000000000001</v>
      </c>
      <c r="Q4" s="18">
        <v>56.03</v>
      </c>
      <c r="R4" s="18">
        <v>28.608999999999998</v>
      </c>
      <c r="S4" s="18">
        <v>19.927999999999997</v>
      </c>
      <c r="T4" s="18">
        <v>57.508999999999993</v>
      </c>
      <c r="U4" s="18">
        <v>15.3</v>
      </c>
      <c r="V4" s="18">
        <v>64.405000000000001</v>
      </c>
      <c r="W4" s="18">
        <v>6.0280000000000005</v>
      </c>
      <c r="X4" s="18">
        <v>28.829000000000001</v>
      </c>
      <c r="Y4" s="18">
        <v>22.263999999999999</v>
      </c>
      <c r="Z4" s="19"/>
      <c r="AA4" s="20">
        <f>SUM(B4:Z4)</f>
        <v>575.06700000000001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64.84</v>
      </c>
      <c r="C7" s="28">
        <v>60</v>
      </c>
      <c r="D7" s="28">
        <v>61.23</v>
      </c>
      <c r="E7" s="28">
        <v>61.47</v>
      </c>
      <c r="F7" s="28">
        <v>65.87</v>
      </c>
      <c r="G7" s="28">
        <v>71.81</v>
      </c>
      <c r="H7" s="28">
        <v>83.77</v>
      </c>
      <c r="I7" s="28">
        <v>90.77</v>
      </c>
      <c r="J7" s="28">
        <v>62.8</v>
      </c>
      <c r="K7" s="28">
        <v>35.35</v>
      </c>
      <c r="L7" s="28">
        <v>48.73</v>
      </c>
      <c r="M7" s="28">
        <v>54.39</v>
      </c>
      <c r="N7" s="28">
        <v>57.39</v>
      </c>
      <c r="O7" s="28">
        <v>60.9</v>
      </c>
      <c r="P7" s="28">
        <v>74.62</v>
      </c>
      <c r="Q7" s="28">
        <v>63.19</v>
      </c>
      <c r="R7" s="28">
        <v>84.63</v>
      </c>
      <c r="S7" s="28">
        <v>101.82</v>
      </c>
      <c r="T7" s="28">
        <v>106.91</v>
      </c>
      <c r="U7" s="28">
        <v>127.66</v>
      </c>
      <c r="V7" s="28">
        <v>98.22</v>
      </c>
      <c r="W7" s="28">
        <v>92.6</v>
      </c>
      <c r="X7" s="28">
        <v>83.29</v>
      </c>
      <c r="Y7" s="28">
        <v>73.25</v>
      </c>
      <c r="Z7" s="29"/>
      <c r="AA7" s="30">
        <f>IF(SUM(B7:Z7)&lt;&gt;0,AVERAGEIF(B7:Z7,"&lt;&gt;"""),"")</f>
        <v>74.396249999999995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4.4109999999999996</v>
      </c>
      <c r="D14" s="57">
        <v>5.4610000000000003</v>
      </c>
      <c r="E14" s="57">
        <v>7.7549999999999999</v>
      </c>
      <c r="F14" s="57">
        <v>5.2809999999999997</v>
      </c>
      <c r="G14" s="57">
        <v>2.5859999999999999</v>
      </c>
      <c r="H14" s="57">
        <v>8.7609999999999992</v>
      </c>
      <c r="I14" s="57">
        <v>15.208</v>
      </c>
      <c r="J14" s="57">
        <v>13.178000000000001</v>
      </c>
      <c r="K14" s="57">
        <v>14.402000000000001</v>
      </c>
      <c r="L14" s="57">
        <v>13.347</v>
      </c>
      <c r="M14" s="57">
        <v>12.750999999999999</v>
      </c>
      <c r="N14" s="57">
        <v>14.053000000000001</v>
      </c>
      <c r="O14" s="57">
        <v>21.91</v>
      </c>
      <c r="P14" s="57">
        <v>22.472000000000001</v>
      </c>
      <c r="Q14" s="57">
        <v>15.504</v>
      </c>
      <c r="R14" s="57">
        <v>7.8689999999999989</v>
      </c>
      <c r="S14" s="57">
        <v>0.83099999999999996</v>
      </c>
      <c r="T14" s="57">
        <v>3.0230000000000001</v>
      </c>
      <c r="U14" s="57"/>
      <c r="V14" s="57">
        <v>9.152000000000001</v>
      </c>
      <c r="W14" s="57">
        <v>9.9000000000000005E-2</v>
      </c>
      <c r="X14" s="57">
        <v>0.94099999999999995</v>
      </c>
      <c r="Y14" s="57">
        <v>0.58199999999999996</v>
      </c>
      <c r="Z14" s="58"/>
      <c r="AA14" s="59">
        <f t="shared" si="0"/>
        <v>199.57699999999997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4.4109999999999996</v>
      </c>
      <c r="D16" s="62">
        <f t="shared" si="1"/>
        <v>5.4610000000000003</v>
      </c>
      <c r="E16" s="62">
        <f t="shared" si="1"/>
        <v>7.7549999999999999</v>
      </c>
      <c r="F16" s="62">
        <f t="shared" si="1"/>
        <v>5.2809999999999997</v>
      </c>
      <c r="G16" s="62">
        <f t="shared" si="1"/>
        <v>2.5859999999999999</v>
      </c>
      <c r="H16" s="62">
        <f t="shared" si="1"/>
        <v>8.7609999999999992</v>
      </c>
      <c r="I16" s="62">
        <f t="shared" si="1"/>
        <v>15.208</v>
      </c>
      <c r="J16" s="62">
        <f t="shared" si="1"/>
        <v>13.178000000000001</v>
      </c>
      <c r="K16" s="62">
        <f t="shared" si="1"/>
        <v>14.402000000000001</v>
      </c>
      <c r="L16" s="62">
        <f t="shared" si="1"/>
        <v>13.347</v>
      </c>
      <c r="M16" s="62">
        <f t="shared" si="1"/>
        <v>12.750999999999999</v>
      </c>
      <c r="N16" s="62">
        <f t="shared" si="1"/>
        <v>14.053000000000001</v>
      </c>
      <c r="O16" s="62">
        <f t="shared" si="1"/>
        <v>21.91</v>
      </c>
      <c r="P16" s="62">
        <f t="shared" si="1"/>
        <v>22.472000000000001</v>
      </c>
      <c r="Q16" s="62">
        <f t="shared" si="1"/>
        <v>15.504</v>
      </c>
      <c r="R16" s="62">
        <f t="shared" si="1"/>
        <v>7.8689999999999989</v>
      </c>
      <c r="S16" s="62">
        <f t="shared" si="1"/>
        <v>0.83099999999999996</v>
      </c>
      <c r="T16" s="62">
        <f t="shared" si="1"/>
        <v>3.0230000000000001</v>
      </c>
      <c r="U16" s="62">
        <f t="shared" si="1"/>
        <v>0</v>
      </c>
      <c r="V16" s="62">
        <f t="shared" si="1"/>
        <v>9.152000000000001</v>
      </c>
      <c r="W16" s="62">
        <f t="shared" si="1"/>
        <v>9.9000000000000005E-2</v>
      </c>
      <c r="X16" s="62">
        <f t="shared" si="1"/>
        <v>0.94099999999999995</v>
      </c>
      <c r="Y16" s="62">
        <f t="shared" si="1"/>
        <v>0.58199999999999996</v>
      </c>
      <c r="Z16" s="63" t="str">
        <f t="shared" si="1"/>
        <v/>
      </c>
      <c r="AA16" s="64">
        <f>SUM(AA10:AA15)</f>
        <v>199.57699999999997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/>
      <c r="I19" s="72"/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1.8</v>
      </c>
      <c r="R20" s="77"/>
      <c r="S20" s="77"/>
      <c r="T20" s="77">
        <v>1.4830000000000001</v>
      </c>
      <c r="U20" s="77"/>
      <c r="V20" s="77">
        <v>1.546</v>
      </c>
      <c r="W20" s="77"/>
      <c r="X20" s="77">
        <v>0.47799999999999998</v>
      </c>
      <c r="Y20" s="77">
        <v>0.38900000000000001</v>
      </c>
      <c r="Z20" s="78"/>
      <c r="AA20" s="79">
        <f t="shared" si="2"/>
        <v>5.6960000000000006</v>
      </c>
    </row>
    <row r="21" spans="1:27" ht="24.95" customHeight="1" x14ac:dyDescent="0.2">
      <c r="A21" s="75" t="s">
        <v>16</v>
      </c>
      <c r="B21" s="80">
        <v>4.8470000000000004</v>
      </c>
      <c r="C21" s="81"/>
      <c r="D21" s="81"/>
      <c r="E21" s="81"/>
      <c r="F21" s="81"/>
      <c r="G21" s="81"/>
      <c r="H21" s="81">
        <v>24.687000000000001</v>
      </c>
      <c r="I21" s="81">
        <v>20.507000000000001</v>
      </c>
      <c r="J21" s="81">
        <v>1.5089999999999999</v>
      </c>
      <c r="K21" s="81"/>
      <c r="L21" s="81">
        <v>22.277000000000001</v>
      </c>
      <c r="M21" s="81">
        <v>8.2430000000000003</v>
      </c>
      <c r="N21" s="81">
        <v>6.6070000000000002</v>
      </c>
      <c r="O21" s="81">
        <v>3.52</v>
      </c>
      <c r="P21" s="81">
        <v>2.8919999999999999</v>
      </c>
      <c r="Q21" s="81">
        <v>37.225999999999999</v>
      </c>
      <c r="R21" s="81">
        <v>19.240000000000002</v>
      </c>
      <c r="S21" s="81">
        <v>11.997</v>
      </c>
      <c r="T21" s="81">
        <v>51.503</v>
      </c>
      <c r="U21" s="81"/>
      <c r="V21" s="81">
        <v>52.207000000000001</v>
      </c>
      <c r="W21" s="81">
        <v>4.4290000000000003</v>
      </c>
      <c r="X21" s="81">
        <v>25.909999999999997</v>
      </c>
      <c r="Y21" s="81">
        <v>19.792999999999999</v>
      </c>
      <c r="Z21" s="78"/>
      <c r="AA21" s="79">
        <f t="shared" si="2"/>
        <v>317.39400000000001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6.3470000000000004</v>
      </c>
      <c r="C25" s="88">
        <f t="shared" si="3"/>
        <v>1.5</v>
      </c>
      <c r="D25" s="88">
        <f t="shared" si="3"/>
        <v>1.5</v>
      </c>
      <c r="E25" s="88">
        <f t="shared" si="3"/>
        <v>1.5</v>
      </c>
      <c r="F25" s="88">
        <f t="shared" si="3"/>
        <v>1.5</v>
      </c>
      <c r="G25" s="88">
        <f t="shared" si="3"/>
        <v>1.5</v>
      </c>
      <c r="H25" s="88">
        <f t="shared" si="3"/>
        <v>24.687000000000001</v>
      </c>
      <c r="I25" s="88">
        <f t="shared" si="3"/>
        <v>20.507000000000001</v>
      </c>
      <c r="J25" s="88">
        <f t="shared" si="3"/>
        <v>3.0089999999999999</v>
      </c>
      <c r="K25" s="88">
        <f t="shared" si="3"/>
        <v>1.5</v>
      </c>
      <c r="L25" s="88">
        <f t="shared" si="3"/>
        <v>23.777000000000001</v>
      </c>
      <c r="M25" s="88">
        <f t="shared" si="3"/>
        <v>9.7430000000000003</v>
      </c>
      <c r="N25" s="88">
        <f t="shared" si="3"/>
        <v>8.1069999999999993</v>
      </c>
      <c r="O25" s="88">
        <f t="shared" si="3"/>
        <v>5.0199999999999996</v>
      </c>
      <c r="P25" s="88">
        <f t="shared" si="3"/>
        <v>4.3919999999999995</v>
      </c>
      <c r="Q25" s="88">
        <f t="shared" si="3"/>
        <v>40.525999999999996</v>
      </c>
      <c r="R25" s="88">
        <f t="shared" si="3"/>
        <v>20.740000000000002</v>
      </c>
      <c r="S25" s="88">
        <f t="shared" si="3"/>
        <v>13.497</v>
      </c>
      <c r="T25" s="88">
        <f t="shared" si="3"/>
        <v>54.485999999999997</v>
      </c>
      <c r="U25" s="88">
        <f t="shared" si="3"/>
        <v>1.5</v>
      </c>
      <c r="V25" s="88">
        <f t="shared" si="3"/>
        <v>55.253</v>
      </c>
      <c r="W25" s="88">
        <f t="shared" si="3"/>
        <v>5.9290000000000003</v>
      </c>
      <c r="X25" s="88">
        <f t="shared" si="3"/>
        <v>27.887999999999998</v>
      </c>
      <c r="Y25" s="88">
        <f t="shared" si="3"/>
        <v>21.681999999999999</v>
      </c>
      <c r="Z25" s="89">
        <f t="shared" si="3"/>
        <v>0</v>
      </c>
      <c r="AA25" s="90">
        <f t="shared" si="3"/>
        <v>356.09000000000003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6.3470000000000004</v>
      </c>
      <c r="C29" s="77">
        <v>5.9109999999999996</v>
      </c>
      <c r="D29" s="77">
        <v>6.9610000000000003</v>
      </c>
      <c r="E29" s="77">
        <v>9.2550000000000008</v>
      </c>
      <c r="F29" s="77">
        <v>6.7809999999999997</v>
      </c>
      <c r="G29" s="77">
        <v>4.0860000000000003</v>
      </c>
      <c r="H29" s="77">
        <v>33.448</v>
      </c>
      <c r="I29" s="77">
        <v>35.715000000000003</v>
      </c>
      <c r="J29" s="77">
        <v>16.187000000000001</v>
      </c>
      <c r="K29" s="77">
        <v>15.901999999999999</v>
      </c>
      <c r="L29" s="77">
        <v>37.124000000000002</v>
      </c>
      <c r="M29" s="77">
        <v>22.494</v>
      </c>
      <c r="N29" s="77">
        <v>22.16</v>
      </c>
      <c r="O29" s="77">
        <v>26.93</v>
      </c>
      <c r="P29" s="77">
        <v>26.864000000000001</v>
      </c>
      <c r="Q29" s="77">
        <v>56.03</v>
      </c>
      <c r="R29" s="77">
        <v>28.609000000000002</v>
      </c>
      <c r="S29" s="77">
        <v>14.327999999999999</v>
      </c>
      <c r="T29" s="77">
        <v>57.509</v>
      </c>
      <c r="U29" s="77">
        <v>1.5</v>
      </c>
      <c r="V29" s="77">
        <v>64.405000000000001</v>
      </c>
      <c r="W29" s="77">
        <v>6.0279999999999996</v>
      </c>
      <c r="X29" s="77">
        <v>28.829000000000001</v>
      </c>
      <c r="Y29" s="77">
        <v>22.263999999999999</v>
      </c>
      <c r="Z29" s="78"/>
      <c r="AA29" s="79">
        <f>SUM(B29:Z29)</f>
        <v>555.66699999999992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6.3470000000000004</v>
      </c>
      <c r="C31" s="62">
        <f t="shared" si="4"/>
        <v>5.9109999999999996</v>
      </c>
      <c r="D31" s="62">
        <f t="shared" si="4"/>
        <v>6.9610000000000003</v>
      </c>
      <c r="E31" s="62">
        <f t="shared" si="4"/>
        <v>9.2550000000000008</v>
      </c>
      <c r="F31" s="62">
        <f t="shared" si="4"/>
        <v>6.7809999999999997</v>
      </c>
      <c r="G31" s="62">
        <f t="shared" si="4"/>
        <v>4.0860000000000003</v>
      </c>
      <c r="H31" s="62">
        <f t="shared" si="4"/>
        <v>33.448</v>
      </c>
      <c r="I31" s="62">
        <f t="shared" si="4"/>
        <v>35.715000000000003</v>
      </c>
      <c r="J31" s="62">
        <f t="shared" si="4"/>
        <v>16.187000000000001</v>
      </c>
      <c r="K31" s="62">
        <f t="shared" si="4"/>
        <v>15.901999999999999</v>
      </c>
      <c r="L31" s="62">
        <f t="shared" si="4"/>
        <v>37.124000000000002</v>
      </c>
      <c r="M31" s="62">
        <f t="shared" si="4"/>
        <v>22.494</v>
      </c>
      <c r="N31" s="62">
        <f t="shared" si="4"/>
        <v>22.16</v>
      </c>
      <c r="O31" s="62">
        <f t="shared" si="4"/>
        <v>26.93</v>
      </c>
      <c r="P31" s="62">
        <f t="shared" si="4"/>
        <v>26.864000000000001</v>
      </c>
      <c r="Q31" s="62">
        <f t="shared" si="4"/>
        <v>56.03</v>
      </c>
      <c r="R31" s="62">
        <f t="shared" si="4"/>
        <v>28.609000000000002</v>
      </c>
      <c r="S31" s="62">
        <f t="shared" si="4"/>
        <v>14.327999999999999</v>
      </c>
      <c r="T31" s="62">
        <f t="shared" si="4"/>
        <v>57.509</v>
      </c>
      <c r="U31" s="62">
        <f t="shared" si="4"/>
        <v>1.5</v>
      </c>
      <c r="V31" s="62">
        <f t="shared" si="4"/>
        <v>64.405000000000001</v>
      </c>
      <c r="W31" s="62">
        <f t="shared" si="4"/>
        <v>6.0279999999999996</v>
      </c>
      <c r="X31" s="62">
        <f t="shared" si="4"/>
        <v>28.829000000000001</v>
      </c>
      <c r="Y31" s="62">
        <f t="shared" si="4"/>
        <v>22.263999999999999</v>
      </c>
      <c r="Z31" s="63">
        <f t="shared" si="4"/>
        <v>0</v>
      </c>
      <c r="AA31" s="64">
        <f t="shared" si="4"/>
        <v>555.66699999999992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5.6</v>
      </c>
      <c r="T38" s="99"/>
      <c r="U38" s="99">
        <v>13.8</v>
      </c>
      <c r="V38" s="99"/>
      <c r="W38" s="99"/>
      <c r="X38" s="99"/>
      <c r="Y38" s="99"/>
      <c r="Z38" s="100"/>
      <c r="AA38" s="79">
        <f t="shared" si="5"/>
        <v>19.399999999999999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5.6</v>
      </c>
      <c r="T39" s="88">
        <f t="shared" si="6"/>
        <v>0</v>
      </c>
      <c r="U39" s="88">
        <f t="shared" si="6"/>
        <v>13.8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19.399999999999999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5.6</v>
      </c>
      <c r="T46" s="99"/>
      <c r="U46" s="99">
        <v>13.8</v>
      </c>
      <c r="V46" s="99"/>
      <c r="W46" s="99"/>
      <c r="X46" s="99"/>
      <c r="Y46" s="99"/>
      <c r="Z46" s="100"/>
      <c r="AA46" s="79">
        <f t="shared" si="7"/>
        <v>19.399999999999999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5.6</v>
      </c>
      <c r="T48" s="88">
        <f t="shared" si="8"/>
        <v>0</v>
      </c>
      <c r="U48" s="88">
        <f t="shared" si="8"/>
        <v>13.8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19.399999999999999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6.3470000000000004</v>
      </c>
      <c r="C51" s="88">
        <f t="shared" si="10"/>
        <v>5.9109999999999996</v>
      </c>
      <c r="D51" s="88">
        <f t="shared" si="10"/>
        <v>6.9610000000000003</v>
      </c>
      <c r="E51" s="88">
        <f t="shared" si="10"/>
        <v>9.254999999999999</v>
      </c>
      <c r="F51" s="88">
        <f t="shared" si="10"/>
        <v>6.7809999999999997</v>
      </c>
      <c r="G51" s="88">
        <f t="shared" si="10"/>
        <v>4.0860000000000003</v>
      </c>
      <c r="H51" s="88">
        <f t="shared" si="10"/>
        <v>33.448</v>
      </c>
      <c r="I51" s="88">
        <f t="shared" si="10"/>
        <v>35.715000000000003</v>
      </c>
      <c r="J51" s="88">
        <f t="shared" si="10"/>
        <v>16.187000000000001</v>
      </c>
      <c r="K51" s="88">
        <f t="shared" si="10"/>
        <v>15.902000000000001</v>
      </c>
      <c r="L51" s="88">
        <f t="shared" si="10"/>
        <v>37.124000000000002</v>
      </c>
      <c r="M51" s="88">
        <f t="shared" si="10"/>
        <v>22.494</v>
      </c>
      <c r="N51" s="88">
        <f t="shared" si="10"/>
        <v>22.16</v>
      </c>
      <c r="O51" s="88">
        <f t="shared" si="10"/>
        <v>26.93</v>
      </c>
      <c r="P51" s="88">
        <f t="shared" si="10"/>
        <v>26.864000000000001</v>
      </c>
      <c r="Q51" s="88">
        <f t="shared" si="10"/>
        <v>56.029999999999994</v>
      </c>
      <c r="R51" s="88">
        <f t="shared" si="10"/>
        <v>28.609000000000002</v>
      </c>
      <c r="S51" s="88">
        <f t="shared" si="10"/>
        <v>19.927999999999997</v>
      </c>
      <c r="T51" s="88">
        <f t="shared" si="10"/>
        <v>57.509</v>
      </c>
      <c r="U51" s="88">
        <f t="shared" si="10"/>
        <v>15.3</v>
      </c>
      <c r="V51" s="88">
        <f t="shared" si="10"/>
        <v>64.405000000000001</v>
      </c>
      <c r="W51" s="88">
        <f t="shared" si="10"/>
        <v>6.0280000000000005</v>
      </c>
      <c r="X51" s="88">
        <f t="shared" si="10"/>
        <v>28.828999999999997</v>
      </c>
      <c r="Y51" s="88">
        <f t="shared" si="10"/>
        <v>22.263999999999999</v>
      </c>
      <c r="Z51" s="89">
        <f t="shared" si="10"/>
        <v>0</v>
      </c>
      <c r="AA51" s="104">
        <f>SUM(B51:Z51)</f>
        <v>575.06700000000001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5.6</v>
      </c>
      <c r="T4" s="18">
        <v>-41.9</v>
      </c>
      <c r="U4" s="18">
        <v>13.8</v>
      </c>
      <c r="V4" s="18">
        <v>-53.4</v>
      </c>
      <c r="W4" s="18"/>
      <c r="X4" s="18"/>
      <c r="Y4" s="18"/>
      <c r="Z4" s="19"/>
      <c r="AA4" s="111">
        <f>SUM(B4:Z4)</f>
        <v>-75.899999999999991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64.84</v>
      </c>
      <c r="C7" s="117">
        <v>60</v>
      </c>
      <c r="D7" s="117">
        <v>61.23</v>
      </c>
      <c r="E7" s="117">
        <v>61.47</v>
      </c>
      <c r="F7" s="117">
        <v>65.87</v>
      </c>
      <c r="G7" s="117">
        <v>71.81</v>
      </c>
      <c r="H7" s="117">
        <v>83.77</v>
      </c>
      <c r="I7" s="117">
        <v>90.77</v>
      </c>
      <c r="J7" s="117">
        <v>62.8</v>
      </c>
      <c r="K7" s="117">
        <v>35.35</v>
      </c>
      <c r="L7" s="117">
        <v>48.73</v>
      </c>
      <c r="M7" s="117">
        <v>54.39</v>
      </c>
      <c r="N7" s="117">
        <v>57.39</v>
      </c>
      <c r="O7" s="117">
        <v>60.9</v>
      </c>
      <c r="P7" s="117">
        <v>74.62</v>
      </c>
      <c r="Q7" s="117">
        <v>63.19</v>
      </c>
      <c r="R7" s="117">
        <v>84.63</v>
      </c>
      <c r="S7" s="117">
        <v>101.82</v>
      </c>
      <c r="T7" s="117">
        <v>106.91</v>
      </c>
      <c r="U7" s="117">
        <v>127.66</v>
      </c>
      <c r="V7" s="117">
        <v>98.22</v>
      </c>
      <c r="W7" s="117">
        <v>92.6</v>
      </c>
      <c r="X7" s="117">
        <v>83.29</v>
      </c>
      <c r="Y7" s="117">
        <v>73.25</v>
      </c>
      <c r="Z7" s="118"/>
      <c r="AA7" s="119">
        <f>IF(SUM(B7:Z7)&lt;&gt;0,AVERAGEIF(B7:Z7,"&lt;&gt;"""),"")</f>
        <v>74.396249999999995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41.9</v>
      </c>
      <c r="U15" s="133"/>
      <c r="V15" s="133">
        <v>53.4</v>
      </c>
      <c r="W15" s="133"/>
      <c r="X15" s="133"/>
      <c r="Y15" s="133"/>
      <c r="Z15" s="131"/>
      <c r="AA15" s="132">
        <f t="shared" si="0"/>
        <v>95.3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41.9</v>
      </c>
      <c r="U16" s="135">
        <f t="shared" si="1"/>
        <v>0</v>
      </c>
      <c r="V16" s="135">
        <f t="shared" si="1"/>
        <v>53.4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5.6</v>
      </c>
      <c r="T23" s="133"/>
      <c r="U23" s="133">
        <v>13.8</v>
      </c>
      <c r="V23" s="133"/>
      <c r="W23" s="133"/>
      <c r="X23" s="133"/>
      <c r="Y23" s="133"/>
      <c r="Z23" s="131"/>
      <c r="AA23" s="132">
        <f t="shared" si="2"/>
        <v>19.399999999999999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5.6</v>
      </c>
      <c r="T24" s="135">
        <f t="shared" si="3"/>
        <v>0</v>
      </c>
      <c r="U24" s="135">
        <f t="shared" si="3"/>
        <v>13.8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19.399999999999999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2024-03-17T14:20:05Z</dcterms:created>
  <dcterms:modified xsi:type="dcterms:W3CDTF">2024-03-17T14:20:06Z</dcterms:modified>
</cp:coreProperties>
</file>