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<sst xmlns="http://schemas.openxmlformats.org/spreadsheetml/2006/main" count="117" uniqueCount="53">
  <si>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16/03/2024 16:19:20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</si>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</sst>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81-405A-9750-CDDF99F08E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81-405A-9750-CDDF99F08E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9.3719999999999999</c:v>
                </c:pt>
                <c:pt idx="1">
                  <c:v>8.4329999999999998</c:v>
                </c:pt>
                <c:pt idx="2">
                  <c:v>11.337</c:v>
                </c:pt>
                <c:pt idx="3">
                  <c:v>15.175000000000001</c:v>
                </c:pt>
                <c:pt idx="4">
                  <c:v>14.94</c:v>
                </c:pt>
                <c:pt idx="5">
                  <c:v>23.058</c:v>
                </c:pt>
                <c:pt idx="6">
                  <c:v>22.207000000000001</c:v>
                </c:pt>
                <c:pt idx="7">
                  <c:v>9.8000000000000004E-2</c:v>
                </c:pt>
                <c:pt idx="16">
                  <c:v>37.248000000000005</c:v>
                </c:pt>
                <c:pt idx="17">
                  <c:v>14.099</c:v>
                </c:pt>
                <c:pt idx="18">
                  <c:v>18.434000000000001</c:v>
                </c:pt>
                <c:pt idx="19">
                  <c:v>26.062999999999999</c:v>
                </c:pt>
                <c:pt idx="20">
                  <c:v>17.422000000000001</c:v>
                </c:pt>
                <c:pt idx="21">
                  <c:v>6.5090000000000003</c:v>
                </c:pt>
                <c:pt idx="22">
                  <c:v>4.1760000000000002</c:v>
                </c:pt>
                <c:pt idx="23">
                  <c:v>16.079000000000001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81-405A-9750-CDDF99F08E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81-405A-9750-CDDF99F08E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0.26500000000000001</c:v>
                </c:pt>
                <c:pt idx="8">
                  <c:v>2.2569999999999997</c:v>
                </c:pt>
                <c:pt idx="9">
                  <c:v>1.931</c:v>
                </c:pt>
                <c:pt idx="10">
                  <c:v>47.801000000000002</c:v>
                </c:pt>
                <c:pt idx="11">
                  <c:v>14.136000000000001</c:v>
                </c:pt>
                <c:pt idx="12">
                  <c:v>45.734999999999999</c:v>
                </c:pt>
                <c:pt idx="13">
                  <c:v>40.970000000000006</c:v>
                </c:pt>
                <c:pt idx="14">
                  <c:v>2.492</c:v>
                </c:pt>
                <c:pt idx="15">
                  <c:v>1.8239999999999998</c:v>
                </c:pt>
                <c:pt idx="16">
                  <c:v>10.214</c:v>
                </c:pt>
                <c:pt idx="17">
                  <c:v>0.32900000000000001</c:v>
                </c:pt>
                <c:pt idx="21">
                  <c:v>0.68400000000000005</c:v>
                </c:pt>
                <c:pt idx="22">
                  <c:v>0.74099999999999988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81-405A-9750-CDDF99F08E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81-405A-9750-CDDF99F08E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81-405A-9750-CDDF99F08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18.861999999999998</c:v>
                </c:pt>
                <c:pt idx="1">
                  <c:v>17.957000000000001</c:v>
                </c:pt>
                <c:pt idx="2">
                  <c:v>17.12</c:v>
                </c:pt>
                <c:pt idx="3">
                  <c:v>18.681000000000001</c:v>
                </c:pt>
                <c:pt idx="4">
                  <c:v>17.941000000000003</c:v>
                </c:pt>
                <c:pt idx="5">
                  <c:v>25.896999999999998</c:v>
                </c:pt>
                <c:pt idx="6">
                  <c:v>22.207000000000001</c:v>
                </c:pt>
                <c:pt idx="7">
                  <c:v>4.2829999999999995</c:v>
                </c:pt>
                <c:pt idx="8">
                  <c:v>42.805</c:v>
                </c:pt>
                <c:pt idx="9">
                  <c:v>14.276999999999999</c:v>
                </c:pt>
                <c:pt idx="10">
                  <c:v>124.5</c:v>
                </c:pt>
                <c:pt idx="11">
                  <c:v>69.2</c:v>
                </c:pt>
                <c:pt idx="12">
                  <c:v>110.8</c:v>
                </c:pt>
                <c:pt idx="13">
                  <c:v>76.099999999999994</c:v>
                </c:pt>
                <c:pt idx="14">
                  <c:v>7.6259999999999994</c:v>
                </c:pt>
                <c:pt idx="15">
                  <c:v>15.630000000000003</c:v>
                </c:pt>
                <c:pt idx="16">
                  <c:v>62.9</c:v>
                </c:pt>
                <c:pt idx="17">
                  <c:v>22.771000000000001</c:v>
                </c:pt>
                <c:pt idx="18">
                  <c:v>23.946999999999999</c:v>
                </c:pt>
                <c:pt idx="19">
                  <c:v>26.063000000000002</c:v>
                </c:pt>
                <c:pt idx="20">
                  <c:v>17.422000000000001</c:v>
                </c:pt>
                <c:pt idx="21">
                  <c:v>8.8780000000000001</c:v>
                </c:pt>
                <c:pt idx="22">
                  <c:v>8.7729999999999997</c:v>
                </c:pt>
                <c:pt idx="23">
                  <c:v>18.824999999999999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81-405A-9750-CDDF99F08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72.48</c:v>
                </c:pt>
                <c:pt idx="1">
                  <c:v>72.81</c:v>
                </c:pt>
                <c:pt idx="2">
                  <c:v>72.790000000000006</c:v>
                </c:pt>
                <c:pt idx="3">
                  <c:v>73.319999999999993</c:v>
                </c:pt>
                <c:pt idx="4">
                  <c:v>62.69</c:v>
                </c:pt>
                <c:pt idx="5">
                  <c:v>70.11</c:v>
                </c:pt>
                <c:pt idx="6">
                  <c:v>66.989999999999995</c:v>
                </c:pt>
                <c:pt idx="7">
                  <c:v>53.73</c:v>
                </c:pt>
                <c:pt idx="8">
                  <c:v>75</c:v>
                </c:pt>
                <c:pt idx="9">
                  <c:v>45.54</c:v>
                </c:pt>
                <c:pt idx="10">
                  <c:v>42.8</c:v>
                </c:pt>
                <c:pt idx="11">
                  <c:v>35.130000000000003</c:v>
                </c:pt>
                <c:pt idx="12">
                  <c:v>43.71</c:v>
                </c:pt>
                <c:pt idx="13">
                  <c:v>31.35</c:v>
                </c:pt>
                <c:pt idx="14">
                  <c:v>44.53</c:v>
                </c:pt>
                <c:pt idx="15">
                  <c:v>53.16</c:v>
                </c:pt>
                <c:pt idx="16">
                  <c:v>80</c:v>
                </c:pt>
                <c:pt idx="17">
                  <c:v>76.62</c:v>
                </c:pt>
                <c:pt idx="18">
                  <c:v>85.47</c:v>
                </c:pt>
                <c:pt idx="19">
                  <c:v>86.37</c:v>
                </c:pt>
                <c:pt idx="20">
                  <c:v>77.34</c:v>
                </c:pt>
                <c:pt idx="21">
                  <c:v>73.349999999999994</c:v>
                </c:pt>
                <c:pt idx="22">
                  <c:v>73.349999999999994</c:v>
                </c:pt>
                <c:pt idx="23">
                  <c:v>64.59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81-405A-9750-CDDF99F08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18.862000000000002</v>
      </c>
      <c r="C4" s="18">
        <v>17.957000000000001</v>
      </c>
      <c r="D4" s="18">
        <v>17.12</v>
      </c>
      <c r="E4" s="18">
        <v>18.681000000000001</v>
      </c>
      <c r="F4" s="18">
        <v>17.940999999999999</v>
      </c>
      <c r="G4" s="18">
        <v>25.896999999999998</v>
      </c>
      <c r="H4" s="18">
        <v>22.207000000000001</v>
      </c>
      <c r="I4" s="18">
        <v>4.2829999999999995</v>
      </c>
      <c r="J4" s="18">
        <v>42.771000000000001</v>
      </c>
      <c r="K4" s="18">
        <v>14.277000000000001</v>
      </c>
      <c r="L4" s="18">
        <v>124.54299999999999</v>
      </c>
      <c r="M4" s="18">
        <v>69.201999999999998</v>
      </c>
      <c r="N4" s="18">
        <v>110.827</v>
      </c>
      <c r="O4" s="18">
        <v>76.10199999999999</v>
      </c>
      <c r="P4" s="18">
        <v>7.6259999999999994</v>
      </c>
      <c r="Q4" s="18">
        <v>15.628</v>
      </c>
      <c r="R4" s="18">
        <v>62.935000000000002</v>
      </c>
      <c r="S4" s="18">
        <v>22.771000000000001</v>
      </c>
      <c r="T4" s="18">
        <v>23.947000000000003</v>
      </c>
      <c r="U4" s="18">
        <v>26.062999999999999</v>
      </c>
      <c r="V4" s="18">
        <v>17.422000000000001</v>
      </c>
      <c r="W4" s="18">
        <v>8.8780000000000001</v>
      </c>
      <c r="X4" s="18">
        <v>8.7730000000000015</v>
      </c>
      <c r="Y4" s="18">
        <v>18.824999999999999</v>
      </c>
      <c r="Z4" s="19"/>
      <c r="AA4" s="20">
        <f>SUM(B4:Z4)</f>
        <v>793.53800000000001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72.48</v>
      </c>
      <c r="C7" s="28">
        <v>72.81</v>
      </c>
      <c r="D7" s="28">
        <v>72.790000000000006</v>
      </c>
      <c r="E7" s="28">
        <v>73.319999999999993</v>
      </c>
      <c r="F7" s="28">
        <v>62.69</v>
      </c>
      <c r="G7" s="28">
        <v>70.11</v>
      </c>
      <c r="H7" s="28">
        <v>66.989999999999995</v>
      </c>
      <c r="I7" s="28">
        <v>53.73</v>
      </c>
      <c r="J7" s="28">
        <v>75</v>
      </c>
      <c r="K7" s="28">
        <v>45.54</v>
      </c>
      <c r="L7" s="28">
        <v>42.8</v>
      </c>
      <c r="M7" s="28">
        <v>35.130000000000003</v>
      </c>
      <c r="N7" s="28">
        <v>43.71</v>
      </c>
      <c r="O7" s="28">
        <v>31.35</v>
      </c>
      <c r="P7" s="28">
        <v>44.53</v>
      </c>
      <c r="Q7" s="28">
        <v>53.16</v>
      </c>
      <c r="R7" s="28">
        <v>80</v>
      </c>
      <c r="S7" s="28">
        <v>76.62</v>
      </c>
      <c r="T7" s="28">
        <v>85.47</v>
      </c>
      <c r="U7" s="28">
        <v>86.37</v>
      </c>
      <c r="V7" s="28">
        <v>77.34</v>
      </c>
      <c r="W7" s="28">
        <v>73.349999999999994</v>
      </c>
      <c r="X7" s="28">
        <v>73.349999999999994</v>
      </c>
      <c r="Y7" s="28">
        <v>64.59</v>
      </c>
      <c r="Z7" s="29"/>
      <c r="AA7" s="30">
        <f>IF(SUM(B7:Z7)&lt;&gt;0,AVERAGEIF(B7:Z7,"&lt;&gt;"""),"")</f>
        <v>63.884583333333318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9.3719999999999999</v>
      </c>
      <c r="C12" s="52">
        <v>8.4329999999999998</v>
      </c>
      <c r="D12" s="52">
        <v>11.337</v>
      </c>
      <c r="E12" s="52">
        <v>15.175000000000001</v>
      </c>
      <c r="F12" s="52">
        <v>14.94</v>
      </c>
      <c r="G12" s="52">
        <v>23.058</v>
      </c>
      <c r="H12" s="52">
        <v>22.207000000000001</v>
      </c>
      <c r="I12" s="52">
        <v>9.8000000000000004E-2</v>
      </c>
      <c r="J12" s="52"/>
      <c r="K12" s="52"/>
      <c r="L12" s="52"/>
      <c r="M12" s="52"/>
      <c r="N12" s="52"/>
      <c r="O12" s="52"/>
      <c r="P12" s="52"/>
      <c r="Q12" s="52"/>
      <c r="R12" s="52">
        <v>37.248000000000005</v>
      </c>
      <c r="S12" s="52">
        <v>14.099</v>
      </c>
      <c r="T12" s="52">
        <v>18.434000000000001</v>
      </c>
      <c r="U12" s="52">
        <v>26.062999999999999</v>
      </c>
      <c r="V12" s="52">
        <v>17.422000000000001</v>
      </c>
      <c r="W12" s="52">
        <v>6.5090000000000003</v>
      </c>
      <c r="X12" s="52">
        <v>4.1760000000000002</v>
      </c>
      <c r="Y12" s="52">
        <v>16.079000000000001</v>
      </c>
      <c r="Z12" s="53"/>
      <c r="AA12" s="54">
        <f t="shared" si="0"/>
        <v>244.64999999999998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0.26500000000000001</v>
      </c>
      <c r="J14" s="57">
        <v>2.2569999999999997</v>
      </c>
      <c r="K14" s="57">
        <v>1.931</v>
      </c>
      <c r="L14" s="57">
        <v>47.801000000000002</v>
      </c>
      <c r="M14" s="57">
        <v>14.136000000000001</v>
      </c>
      <c r="N14" s="57">
        <v>45.734999999999999</v>
      </c>
      <c r="O14" s="57">
        <v>40.970000000000006</v>
      </c>
      <c r="P14" s="57">
        <v>2.492</v>
      </c>
      <c r="Q14" s="57">
        <v>1.8239999999999998</v>
      </c>
      <c r="R14" s="57">
        <v>10.214</v>
      </c>
      <c r="S14" s="57">
        <v>0.32900000000000001</v>
      </c>
      <c r="T14" s="57"/>
      <c r="U14" s="57"/>
      <c r="V14" s="57"/>
      <c r="W14" s="57">
        <v>0.68400000000000005</v>
      </c>
      <c r="X14" s="57">
        <v>0.74099999999999988</v>
      </c>
      <c r="Y14" s="57"/>
      <c r="Z14" s="58"/>
      <c r="AA14" s="59">
        <f t="shared" si="0"/>
        <v>169.37900000000002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9.3719999999999999</v>
      </c>
      <c r="C16" s="62">
        <f t="shared" ref="C16:Z16" si="1">IF(LEN(C$2)&gt;0,SUM(C10:C15),"")</f>
        <v>8.4329999999999998</v>
      </c>
      <c r="D16" s="62">
        <f t="shared" si="1"/>
        <v>11.337</v>
      </c>
      <c r="E16" s="62">
        <f t="shared" si="1"/>
        <v>15.175000000000001</v>
      </c>
      <c r="F16" s="62">
        <f t="shared" si="1"/>
        <v>14.94</v>
      </c>
      <c r="G16" s="62">
        <f t="shared" si="1"/>
        <v>23.058</v>
      </c>
      <c r="H16" s="62">
        <f t="shared" si="1"/>
        <v>22.207000000000001</v>
      </c>
      <c r="I16" s="62">
        <f t="shared" si="1"/>
        <v>0.36299999999999999</v>
      </c>
      <c r="J16" s="62">
        <f t="shared" si="1"/>
        <v>2.2569999999999997</v>
      </c>
      <c r="K16" s="62">
        <f t="shared" si="1"/>
        <v>1.931</v>
      </c>
      <c r="L16" s="62">
        <f t="shared" si="1"/>
        <v>47.801000000000002</v>
      </c>
      <c r="M16" s="62">
        <f t="shared" si="1"/>
        <v>14.136000000000001</v>
      </c>
      <c r="N16" s="62">
        <f t="shared" si="1"/>
        <v>45.734999999999999</v>
      </c>
      <c r="O16" s="62">
        <f t="shared" si="1"/>
        <v>40.970000000000006</v>
      </c>
      <c r="P16" s="62">
        <f t="shared" si="1"/>
        <v>2.492</v>
      </c>
      <c r="Q16" s="62">
        <f t="shared" si="1"/>
        <v>1.8239999999999998</v>
      </c>
      <c r="R16" s="62">
        <f t="shared" si="1"/>
        <v>47.462000000000003</v>
      </c>
      <c r="S16" s="62">
        <f t="shared" si="1"/>
        <v>14.428000000000001</v>
      </c>
      <c r="T16" s="62">
        <f t="shared" si="1"/>
        <v>18.434000000000001</v>
      </c>
      <c r="U16" s="62">
        <f t="shared" si="1"/>
        <v>26.062999999999999</v>
      </c>
      <c r="V16" s="62">
        <f t="shared" si="1"/>
        <v>17.422000000000001</v>
      </c>
      <c r="W16" s="62">
        <f t="shared" si="1"/>
        <v>7.1930000000000005</v>
      </c>
      <c r="X16" s="62">
        <f t="shared" si="1"/>
        <v>4.9169999999999998</v>
      </c>
      <c r="Y16" s="62">
        <f t="shared" si="1"/>
        <v>16.079000000000001</v>
      </c>
      <c r="Z16" s="63" t="str">
        <f t="shared" si="1"/>
        <v/>
      </c>
      <c r="AA16" s="64">
        <f>SUM(AA10:AA15)</f>
        <v>414.029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6.1559999999999997</v>
      </c>
      <c r="K20" s="77"/>
      <c r="L20" s="77">
        <v>20.126999999999999</v>
      </c>
      <c r="M20" s="77">
        <v>6.7359999999999998</v>
      </c>
      <c r="N20" s="77">
        <v>16.710999999999999</v>
      </c>
      <c r="O20" s="77">
        <v>9.1980000000000004</v>
      </c>
      <c r="P20" s="77"/>
      <c r="Q20" s="77"/>
      <c r="R20" s="77">
        <v>3.34</v>
      </c>
      <c r="S20" s="77"/>
      <c r="T20" s="77"/>
      <c r="U20" s="77"/>
      <c r="V20" s="77"/>
      <c r="W20" s="77">
        <v>0.36</v>
      </c>
      <c r="X20" s="77">
        <v>0.53100000000000003</v>
      </c>
      <c r="Y20" s="77"/>
      <c r="Z20" s="78"/>
      <c r="AA20" s="79">
        <f t="shared" si="2"/>
        <v>63.158999999999999</v>
      </c>
    </row>
    <row r="21" spans="1:27" ht="24.95" customHeight="1" x14ac:dyDescent="0.2">
      <c r="A21" s="75" t="s">
        <v>16</v>
      </c>
      <c r="B21" s="80">
        <v>9.49</v>
      </c>
      <c r="C21" s="81">
        <v>9.5239999999999991</v>
      </c>
      <c r="D21" s="81">
        <v>5.7830000000000004</v>
      </c>
      <c r="E21" s="81">
        <v>3.5059999999999998</v>
      </c>
      <c r="F21" s="81">
        <v>3.0009999999999999</v>
      </c>
      <c r="G21" s="81">
        <v>2.839</v>
      </c>
      <c r="H21" s="81"/>
      <c r="I21" s="81">
        <v>3.92</v>
      </c>
      <c r="J21" s="81">
        <v>34.358000000000004</v>
      </c>
      <c r="K21" s="81">
        <v>12.346</v>
      </c>
      <c r="L21" s="81">
        <v>56.614999999999995</v>
      </c>
      <c r="M21" s="81">
        <v>48.33</v>
      </c>
      <c r="N21" s="81">
        <v>48.381</v>
      </c>
      <c r="O21" s="81">
        <v>25.934000000000001</v>
      </c>
      <c r="P21" s="81">
        <v>5.1340000000000003</v>
      </c>
      <c r="Q21" s="81">
        <v>13.804</v>
      </c>
      <c r="R21" s="81">
        <v>12.133000000000001</v>
      </c>
      <c r="S21" s="81">
        <v>8.343</v>
      </c>
      <c r="T21" s="81">
        <v>5.5129999999999999</v>
      </c>
      <c r="U21" s="81"/>
      <c r="V21" s="81"/>
      <c r="W21" s="81">
        <v>1.325</v>
      </c>
      <c r="X21" s="81">
        <v>3.3250000000000002</v>
      </c>
      <c r="Y21" s="81">
        <v>2.746</v>
      </c>
      <c r="Z21" s="78"/>
      <c r="AA21" s="79">
        <f t="shared" si="2"/>
        <v>316.34999999999991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9.49</v>
      </c>
      <c r="C25" s="88">
        <f t="shared" ref="C25:Z25" si="3">IF(LEN(C$2)&gt;0,SUM(C19:C24),"")</f>
        <v>9.5239999999999991</v>
      </c>
      <c r="D25" s="88">
        <f t="shared" si="3"/>
        <v>5.7830000000000004</v>
      </c>
      <c r="E25" s="88">
        <f t="shared" si="3"/>
        <v>3.5059999999999998</v>
      </c>
      <c r="F25" s="88">
        <f t="shared" si="3"/>
        <v>3.0009999999999999</v>
      </c>
      <c r="G25" s="88">
        <f t="shared" si="3"/>
        <v>2.839</v>
      </c>
      <c r="H25" s="88">
        <f t="shared" si="3"/>
        <v>0</v>
      </c>
      <c r="I25" s="88">
        <f t="shared" si="3"/>
        <v>3.92</v>
      </c>
      <c r="J25" s="88">
        <f t="shared" si="3"/>
        <v>40.514000000000003</v>
      </c>
      <c r="K25" s="88">
        <f t="shared" si="3"/>
        <v>12.346</v>
      </c>
      <c r="L25" s="88">
        <f t="shared" si="3"/>
        <v>76.74199999999999</v>
      </c>
      <c r="M25" s="88">
        <f t="shared" si="3"/>
        <v>55.065999999999995</v>
      </c>
      <c r="N25" s="88">
        <f t="shared" si="3"/>
        <v>65.091999999999999</v>
      </c>
      <c r="O25" s="88">
        <f t="shared" si="3"/>
        <v>35.132000000000005</v>
      </c>
      <c r="P25" s="88">
        <f t="shared" si="3"/>
        <v>5.1340000000000003</v>
      </c>
      <c r="Q25" s="88">
        <f t="shared" si="3"/>
        <v>13.804</v>
      </c>
      <c r="R25" s="88">
        <f t="shared" si="3"/>
        <v>15.473000000000001</v>
      </c>
      <c r="S25" s="88">
        <f t="shared" si="3"/>
        <v>8.343</v>
      </c>
      <c r="T25" s="88">
        <f t="shared" si="3"/>
        <v>5.5129999999999999</v>
      </c>
      <c r="U25" s="88">
        <f t="shared" si="3"/>
        <v>0</v>
      </c>
      <c r="V25" s="88">
        <f t="shared" si="3"/>
        <v>0</v>
      </c>
      <c r="W25" s="88">
        <f t="shared" si="3"/>
        <v>1.6850000000000001</v>
      </c>
      <c r="X25" s="88">
        <f t="shared" si="3"/>
        <v>3.8560000000000003</v>
      </c>
      <c r="Y25" s="88">
        <f t="shared" si="3"/>
        <v>2.746</v>
      </c>
      <c r="Z25" s="89" t="str">
        <f t="shared" si="3"/>
        <v/>
      </c>
      <c r="AA25" s="90">
        <f>SUM(AA19:AA24)</f>
        <v>379.5089999999999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18.861999999999998</v>
      </c>
      <c r="C29" s="77">
        <v>17.957000000000001</v>
      </c>
      <c r="D29" s="77">
        <v>17.12</v>
      </c>
      <c r="E29" s="77">
        <v>18.681000000000001</v>
      </c>
      <c r="F29" s="77">
        <v>17.940999999999999</v>
      </c>
      <c r="G29" s="77">
        <v>25.896999999999998</v>
      </c>
      <c r="H29" s="77">
        <v>22.207000000000001</v>
      </c>
      <c r="I29" s="77">
        <v>4.2830000000000004</v>
      </c>
      <c r="J29" s="77">
        <v>42.771000000000001</v>
      </c>
      <c r="K29" s="77">
        <v>14.276999999999999</v>
      </c>
      <c r="L29" s="77">
        <v>124.54300000000001</v>
      </c>
      <c r="M29" s="77">
        <v>69.201999999999998</v>
      </c>
      <c r="N29" s="77">
        <v>110.827</v>
      </c>
      <c r="O29" s="77">
        <v>76.102000000000004</v>
      </c>
      <c r="P29" s="77">
        <v>7.6260000000000003</v>
      </c>
      <c r="Q29" s="77">
        <v>15.628</v>
      </c>
      <c r="R29" s="77">
        <v>62.935000000000002</v>
      </c>
      <c r="S29" s="77">
        <v>22.771000000000001</v>
      </c>
      <c r="T29" s="77">
        <v>23.946999999999999</v>
      </c>
      <c r="U29" s="77">
        <v>26.062999999999999</v>
      </c>
      <c r="V29" s="77">
        <v>17.422000000000001</v>
      </c>
      <c r="W29" s="77">
        <v>8.8780000000000001</v>
      </c>
      <c r="X29" s="77">
        <v>8.7729999999999997</v>
      </c>
      <c r="Y29" s="77">
        <v>18.824999999999999</v>
      </c>
      <c r="Z29" s="78"/>
      <c r="AA29" s="79">
        <f>SUM(B29:Z29)</f>
        <v>793.53800000000001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18.861999999999998</v>
      </c>
      <c r="C31" s="62">
        <f t="shared" ref="C31:Z31" si="4">IF(LEN(C$2)&gt;0,SUM(C28:C30),"")</f>
        <v>17.957000000000001</v>
      </c>
      <c r="D31" s="62">
        <f t="shared" si="4"/>
        <v>17.12</v>
      </c>
      <c r="E31" s="62">
        <f t="shared" si="4"/>
        <v>18.681000000000001</v>
      </c>
      <c r="F31" s="62">
        <f t="shared" si="4"/>
        <v>17.940999999999999</v>
      </c>
      <c r="G31" s="62">
        <f t="shared" si="4"/>
        <v>25.896999999999998</v>
      </c>
      <c r="H31" s="62">
        <f t="shared" si="4"/>
        <v>22.207000000000001</v>
      </c>
      <c r="I31" s="62">
        <f t="shared" si="4"/>
        <v>4.2830000000000004</v>
      </c>
      <c r="J31" s="62">
        <f t="shared" si="4"/>
        <v>42.771000000000001</v>
      </c>
      <c r="K31" s="62">
        <f t="shared" si="4"/>
        <v>14.276999999999999</v>
      </c>
      <c r="L31" s="62">
        <f t="shared" si="4"/>
        <v>124.54300000000001</v>
      </c>
      <c r="M31" s="62">
        <f t="shared" si="4"/>
        <v>69.201999999999998</v>
      </c>
      <c r="N31" s="62">
        <f t="shared" si="4"/>
        <v>110.827</v>
      </c>
      <c r="O31" s="62">
        <f t="shared" si="4"/>
        <v>76.102000000000004</v>
      </c>
      <c r="P31" s="62">
        <f t="shared" si="4"/>
        <v>7.6260000000000003</v>
      </c>
      <c r="Q31" s="62">
        <f t="shared" si="4"/>
        <v>15.628</v>
      </c>
      <c r="R31" s="62">
        <f t="shared" si="4"/>
        <v>62.935000000000002</v>
      </c>
      <c r="S31" s="62">
        <f t="shared" si="4"/>
        <v>22.771000000000001</v>
      </c>
      <c r="T31" s="62">
        <f t="shared" si="4"/>
        <v>23.946999999999999</v>
      </c>
      <c r="U31" s="62">
        <f t="shared" si="4"/>
        <v>26.062999999999999</v>
      </c>
      <c r="V31" s="62">
        <f t="shared" si="4"/>
        <v>17.422000000000001</v>
      </c>
      <c r="W31" s="62">
        <f t="shared" si="4"/>
        <v>8.8780000000000001</v>
      </c>
      <c r="X31" s="62">
        <f t="shared" si="4"/>
        <v>8.7729999999999997</v>
      </c>
      <c r="Y31" s="62">
        <f t="shared" si="4"/>
        <v>18.824999999999999</v>
      </c>
      <c r="Z31" s="63" t="str">
        <f t="shared" si="4"/>
        <v/>
      </c>
      <c r="AA31" s="64">
        <f>SUM(AA28:AA30)</f>
        <v>793.53800000000001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18.862000000000002</v>
      </c>
      <c r="C51" s="88">
        <f t="shared" si="10"/>
        <v>17.957000000000001</v>
      </c>
      <c r="D51" s="88">
        <f t="shared" si="10"/>
        <v>17.12</v>
      </c>
      <c r="E51" s="88">
        <f t="shared" si="10"/>
        <v>18.681000000000001</v>
      </c>
      <c r="F51" s="88">
        <f t="shared" si="10"/>
        <v>17.940999999999999</v>
      </c>
      <c r="G51" s="88">
        <f t="shared" si="10"/>
        <v>25.896999999999998</v>
      </c>
      <c r="H51" s="88">
        <f t="shared" si="10"/>
        <v>22.207000000000001</v>
      </c>
      <c r="I51" s="88">
        <f t="shared" si="10"/>
        <v>4.2829999999999995</v>
      </c>
      <c r="J51" s="88">
        <f t="shared" si="10"/>
        <v>42.771000000000001</v>
      </c>
      <c r="K51" s="88">
        <f t="shared" si="10"/>
        <v>14.277000000000001</v>
      </c>
      <c r="L51" s="88">
        <f t="shared" si="10"/>
        <v>124.54299999999999</v>
      </c>
      <c r="M51" s="88">
        <f t="shared" si="10"/>
        <v>69.201999999999998</v>
      </c>
      <c r="N51" s="88">
        <f t="shared" si="10"/>
        <v>110.827</v>
      </c>
      <c r="O51" s="88">
        <f t="shared" si="10"/>
        <v>76.102000000000004</v>
      </c>
      <c r="P51" s="88">
        <f t="shared" si="10"/>
        <v>7.6260000000000003</v>
      </c>
      <c r="Q51" s="88">
        <f t="shared" si="10"/>
        <v>15.628</v>
      </c>
      <c r="R51" s="88">
        <f t="shared" si="10"/>
        <v>62.935000000000002</v>
      </c>
      <c r="S51" s="88">
        <f t="shared" si="10"/>
        <v>22.771000000000001</v>
      </c>
      <c r="T51" s="88">
        <f t="shared" si="10"/>
        <v>23.947000000000003</v>
      </c>
      <c r="U51" s="88">
        <f t="shared" si="10"/>
        <v>26.062999999999999</v>
      </c>
      <c r="V51" s="88">
        <f t="shared" si="10"/>
        <v>17.422000000000001</v>
      </c>
      <c r="W51" s="88">
        <f t="shared" si="10"/>
        <v>8.8780000000000001</v>
      </c>
      <c r="X51" s="88">
        <f t="shared" si="10"/>
        <v>8.7729999999999997</v>
      </c>
      <c r="Y51" s="88">
        <f t="shared" si="10"/>
        <v>18.824999999999999</v>
      </c>
      <c r="Z51" s="89" t="str">
        <f t="shared" si="10"/>
        <v/>
      </c>
      <c r="AA51" s="104">
        <f>SUM(B51:Z51)</f>
        <v>793.53800000000001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18.861999999999998</v>
      </c>
      <c r="C4" s="18">
        <v>17.957000000000001</v>
      </c>
      <c r="D4" s="18">
        <v>17.12</v>
      </c>
      <c r="E4" s="18">
        <v>18.681000000000001</v>
      </c>
      <c r="F4" s="18">
        <v>17.941000000000003</v>
      </c>
      <c r="G4" s="18">
        <v>25.896999999999998</v>
      </c>
      <c r="H4" s="18">
        <v>22.207000000000001</v>
      </c>
      <c r="I4" s="18">
        <v>4.2829999999999995</v>
      </c>
      <c r="J4" s="18">
        <v>42.805</v>
      </c>
      <c r="K4" s="18">
        <v>14.276999999999999</v>
      </c>
      <c r="L4" s="18">
        <v>124.5</v>
      </c>
      <c r="M4" s="18">
        <v>69.2</v>
      </c>
      <c r="N4" s="18">
        <v>110.8</v>
      </c>
      <c r="O4" s="18">
        <v>76.099999999999994</v>
      </c>
      <c r="P4" s="18">
        <v>7.6259999999999994</v>
      </c>
      <c r="Q4" s="18">
        <v>15.630000000000003</v>
      </c>
      <c r="R4" s="18">
        <v>62.9</v>
      </c>
      <c r="S4" s="18">
        <v>22.771000000000001</v>
      </c>
      <c r="T4" s="18">
        <v>23.946999999999999</v>
      </c>
      <c r="U4" s="18">
        <v>26.063000000000002</v>
      </c>
      <c r="V4" s="18">
        <v>17.422000000000001</v>
      </c>
      <c r="W4" s="18">
        <v>8.8780000000000001</v>
      </c>
      <c r="X4" s="18">
        <v>8.7729999999999997</v>
      </c>
      <c r="Y4" s="18">
        <v>18.824999999999999</v>
      </c>
      <c r="Z4" s="19"/>
      <c r="AA4" s="20">
        <f>SUM(B4:Z4)</f>
        <v>793.46500000000003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72.48</v>
      </c>
      <c r="C7" s="28">
        <v>72.81</v>
      </c>
      <c r="D7" s="28">
        <v>72.790000000000006</v>
      </c>
      <c r="E7" s="28">
        <v>73.319999999999993</v>
      </c>
      <c r="F7" s="28">
        <v>62.69</v>
      </c>
      <c r="G7" s="28">
        <v>70.11</v>
      </c>
      <c r="H7" s="28">
        <v>66.989999999999995</v>
      </c>
      <c r="I7" s="28">
        <v>53.73</v>
      </c>
      <c r="J7" s="28">
        <v>75</v>
      </c>
      <c r="K7" s="28">
        <v>45.54</v>
      </c>
      <c r="L7" s="28">
        <v>42.8</v>
      </c>
      <c r="M7" s="28">
        <v>35.130000000000003</v>
      </c>
      <c r="N7" s="28">
        <v>43.71</v>
      </c>
      <c r="O7" s="28">
        <v>31.35</v>
      </c>
      <c r="P7" s="28">
        <v>44.53</v>
      </c>
      <c r="Q7" s="28">
        <v>53.16</v>
      </c>
      <c r="R7" s="28">
        <v>80</v>
      </c>
      <c r="S7" s="28">
        <v>76.62</v>
      </c>
      <c r="T7" s="28">
        <v>85.47</v>
      </c>
      <c r="U7" s="28">
        <v>86.37</v>
      </c>
      <c r="V7" s="28">
        <v>77.34</v>
      </c>
      <c r="W7" s="28">
        <v>73.349999999999994</v>
      </c>
      <c r="X7" s="28">
        <v>73.349999999999994</v>
      </c>
      <c r="Y7" s="28">
        <v>64.59</v>
      </c>
      <c r="Z7" s="29"/>
      <c r="AA7" s="30">
        <f>IF(SUM(B7:Z7)&lt;&gt;0,AVERAGEIF(B7:Z7,"&lt;&gt;"""),"")</f>
        <v>63.884583333333318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0.49399999999999999</v>
      </c>
      <c r="C14" s="57">
        <v>0.58000000000000007</v>
      </c>
      <c r="D14" s="57">
        <v>0.40600000000000003</v>
      </c>
      <c r="E14" s="57">
        <v>0.222</v>
      </c>
      <c r="F14" s="57">
        <v>0.19900000000000001</v>
      </c>
      <c r="G14" s="57">
        <v>1.1520000000000001</v>
      </c>
      <c r="H14" s="57">
        <v>2.86</v>
      </c>
      <c r="I14" s="57">
        <v>0.122</v>
      </c>
      <c r="J14" s="57"/>
      <c r="K14" s="57">
        <v>11.1</v>
      </c>
      <c r="L14" s="57"/>
      <c r="M14" s="57"/>
      <c r="N14" s="57"/>
      <c r="O14" s="57"/>
      <c r="P14" s="57">
        <v>3.4009999999999998</v>
      </c>
      <c r="Q14" s="57">
        <v>5.6000000000000001E-2</v>
      </c>
      <c r="R14" s="57"/>
      <c r="S14" s="57">
        <v>1.262</v>
      </c>
      <c r="T14" s="57">
        <v>1.1360000000000001</v>
      </c>
      <c r="U14" s="57">
        <v>2.7910000000000004</v>
      </c>
      <c r="V14" s="57">
        <v>0.26200000000000001</v>
      </c>
      <c r="W14" s="57">
        <v>9.1999999999999998E-2</v>
      </c>
      <c r="X14" s="57"/>
      <c r="Y14" s="57">
        <v>0.33</v>
      </c>
      <c r="Z14" s="58"/>
      <c r="AA14" s="59">
        <f t="shared" si="0"/>
        <v>26.464999999999996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0.49399999999999999</v>
      </c>
      <c r="C16" s="62">
        <f t="shared" ref="C16:Z16" si="1">IF(LEN(C$2)&gt;0,SUM(C10:C15),"")</f>
        <v>0.58000000000000007</v>
      </c>
      <c r="D16" s="62">
        <f t="shared" si="1"/>
        <v>0.40600000000000003</v>
      </c>
      <c r="E16" s="62">
        <f t="shared" si="1"/>
        <v>0.222</v>
      </c>
      <c r="F16" s="62">
        <f t="shared" si="1"/>
        <v>0.19900000000000001</v>
      </c>
      <c r="G16" s="62">
        <f t="shared" si="1"/>
        <v>1.1520000000000001</v>
      </c>
      <c r="H16" s="62">
        <f t="shared" si="1"/>
        <v>2.86</v>
      </c>
      <c r="I16" s="62">
        <f t="shared" si="1"/>
        <v>0.122</v>
      </c>
      <c r="J16" s="62">
        <f t="shared" si="1"/>
        <v>0</v>
      </c>
      <c r="K16" s="62">
        <f t="shared" si="1"/>
        <v>11.1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3.4009999999999998</v>
      </c>
      <c r="Q16" s="62">
        <f t="shared" si="1"/>
        <v>5.6000000000000001E-2</v>
      </c>
      <c r="R16" s="62">
        <f t="shared" si="1"/>
        <v>0</v>
      </c>
      <c r="S16" s="62">
        <f t="shared" si="1"/>
        <v>1.262</v>
      </c>
      <c r="T16" s="62">
        <f t="shared" si="1"/>
        <v>1.1360000000000001</v>
      </c>
      <c r="U16" s="62">
        <f t="shared" si="1"/>
        <v>2.7910000000000004</v>
      </c>
      <c r="V16" s="62">
        <f t="shared" si="1"/>
        <v>0.26200000000000001</v>
      </c>
      <c r="W16" s="62">
        <f t="shared" si="1"/>
        <v>9.1999999999999998E-2</v>
      </c>
      <c r="X16" s="62">
        <f t="shared" si="1"/>
        <v>0</v>
      </c>
      <c r="Y16" s="62">
        <f t="shared" si="1"/>
        <v>0.33</v>
      </c>
      <c r="Z16" s="63" t="str">
        <f t="shared" si="1"/>
        <v/>
      </c>
      <c r="AA16" s="64">
        <f>SUM(AA10:AA15)</f>
        <v>26.464999999999996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/>
      <c r="H19" s="72"/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33</v>
      </c>
    </row>
    <row r="20" spans="1:27" ht="24.95" customHeight="1" x14ac:dyDescent="0.2">
      <c r="A20" s="75" t="s">
        <v>15</v>
      </c>
      <c r="B20" s="76">
        <v>2.367</v>
      </c>
      <c r="C20" s="77">
        <v>1.9590000000000001</v>
      </c>
      <c r="D20" s="77">
        <v>1.9929999999999999</v>
      </c>
      <c r="E20" s="77">
        <v>1.3279999999999998</v>
      </c>
      <c r="F20" s="77">
        <v>1.2429999999999999</v>
      </c>
      <c r="G20" s="77">
        <v>5.4030000000000005</v>
      </c>
      <c r="H20" s="77">
        <v>3.4429999999999996</v>
      </c>
      <c r="I20" s="77">
        <v>0.86499999999999999</v>
      </c>
      <c r="J20" s="77">
        <v>0.20499999999999999</v>
      </c>
      <c r="K20" s="77">
        <v>0.97</v>
      </c>
      <c r="L20" s="77"/>
      <c r="M20" s="77"/>
      <c r="N20" s="77"/>
      <c r="O20" s="77"/>
      <c r="P20" s="77">
        <v>1.0390000000000001</v>
      </c>
      <c r="Q20" s="77">
        <v>0.38400000000000001</v>
      </c>
      <c r="R20" s="77"/>
      <c r="S20" s="77">
        <v>1.764</v>
      </c>
      <c r="T20" s="77">
        <v>0.48099999999999998</v>
      </c>
      <c r="U20" s="77">
        <v>1.1539999999999999</v>
      </c>
      <c r="V20" s="77">
        <v>0.51900000000000002</v>
      </c>
      <c r="W20" s="77"/>
      <c r="X20" s="77"/>
      <c r="Y20" s="77">
        <v>1.0659999999999998</v>
      </c>
      <c r="Z20" s="78"/>
      <c r="AA20" s="79">
        <f t="shared" si="2"/>
        <v>26.182999999999996</v>
      </c>
    </row>
    <row r="21" spans="1:27" ht="24.95" customHeight="1" x14ac:dyDescent="0.2">
      <c r="A21" s="75" t="s">
        <v>16</v>
      </c>
      <c r="B21" s="80">
        <v>14.500999999999999</v>
      </c>
      <c r="C21" s="81">
        <v>13.918000000000001</v>
      </c>
      <c r="D21" s="81">
        <v>13.221</v>
      </c>
      <c r="E21" s="81">
        <v>15.631</v>
      </c>
      <c r="F21" s="81">
        <v>14.999000000000002</v>
      </c>
      <c r="G21" s="81">
        <v>19.341999999999999</v>
      </c>
      <c r="H21" s="81">
        <v>15.904</v>
      </c>
      <c r="I21" s="81">
        <v>1.7959999999999998</v>
      </c>
      <c r="J21" s="81"/>
      <c r="K21" s="81">
        <v>0.70699999999999996</v>
      </c>
      <c r="L21" s="81"/>
      <c r="M21" s="81"/>
      <c r="N21" s="81"/>
      <c r="O21" s="81"/>
      <c r="P21" s="81">
        <v>1.6859999999999999</v>
      </c>
      <c r="Q21" s="81">
        <v>3.6900000000000004</v>
      </c>
      <c r="R21" s="81"/>
      <c r="S21" s="81">
        <v>18.245000000000001</v>
      </c>
      <c r="T21" s="81">
        <v>20.83</v>
      </c>
      <c r="U21" s="81">
        <v>20.617999999999999</v>
      </c>
      <c r="V21" s="81">
        <v>15.141</v>
      </c>
      <c r="W21" s="81">
        <v>7.2859999999999996</v>
      </c>
      <c r="X21" s="81">
        <v>7.2729999999999997</v>
      </c>
      <c r="Y21" s="81">
        <v>15.929</v>
      </c>
      <c r="Z21" s="78"/>
      <c r="AA21" s="79">
        <f t="shared" si="2"/>
        <v>220.71700000000001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18.367999999999999</v>
      </c>
      <c r="C25" s="88">
        <f t="shared" si="3"/>
        <v>17.377000000000002</v>
      </c>
      <c r="D25" s="88">
        <f t="shared" si="3"/>
        <v>16.713999999999999</v>
      </c>
      <c r="E25" s="88">
        <f t="shared" si="3"/>
        <v>18.459</v>
      </c>
      <c r="F25" s="88">
        <f t="shared" si="3"/>
        <v>17.742000000000001</v>
      </c>
      <c r="G25" s="88">
        <f t="shared" si="3"/>
        <v>24.744999999999997</v>
      </c>
      <c r="H25" s="88">
        <f t="shared" si="3"/>
        <v>19.347000000000001</v>
      </c>
      <c r="I25" s="88">
        <f t="shared" si="3"/>
        <v>4.1609999999999996</v>
      </c>
      <c r="J25" s="88">
        <f t="shared" si="3"/>
        <v>1.7050000000000001</v>
      </c>
      <c r="K25" s="88">
        <f t="shared" si="3"/>
        <v>3.1769999999999996</v>
      </c>
      <c r="L25" s="88">
        <f t="shared" si="3"/>
        <v>1.5</v>
      </c>
      <c r="M25" s="88">
        <f t="shared" si="3"/>
        <v>1.5</v>
      </c>
      <c r="N25" s="88">
        <f t="shared" si="3"/>
        <v>1.5</v>
      </c>
      <c r="O25" s="88">
        <f t="shared" si="3"/>
        <v>1.5</v>
      </c>
      <c r="P25" s="88">
        <f t="shared" si="3"/>
        <v>4.2249999999999996</v>
      </c>
      <c r="Q25" s="88">
        <f t="shared" si="3"/>
        <v>5.5739999999999998</v>
      </c>
      <c r="R25" s="88">
        <f t="shared" si="3"/>
        <v>1.5</v>
      </c>
      <c r="S25" s="88">
        <f t="shared" si="3"/>
        <v>21.509</v>
      </c>
      <c r="T25" s="88">
        <f t="shared" si="3"/>
        <v>22.811</v>
      </c>
      <c r="U25" s="88">
        <f t="shared" si="3"/>
        <v>23.271999999999998</v>
      </c>
      <c r="V25" s="88">
        <f t="shared" si="3"/>
        <v>17.16</v>
      </c>
      <c r="W25" s="88">
        <f t="shared" si="3"/>
        <v>8.7859999999999996</v>
      </c>
      <c r="X25" s="88">
        <f t="shared" si="3"/>
        <v>8.7729999999999997</v>
      </c>
      <c r="Y25" s="88">
        <f t="shared" si="3"/>
        <v>18.495000000000001</v>
      </c>
      <c r="Z25" s="89">
        <f t="shared" si="3"/>
        <v>0</v>
      </c>
      <c r="AA25" s="90">
        <f t="shared" si="3"/>
        <v>279.89999999999998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18.861999999999998</v>
      </c>
      <c r="C29" s="77">
        <v>17.957000000000001</v>
      </c>
      <c r="D29" s="77">
        <v>17.12</v>
      </c>
      <c r="E29" s="77">
        <v>18.681000000000001</v>
      </c>
      <c r="F29" s="77">
        <v>17.940999999999999</v>
      </c>
      <c r="G29" s="77">
        <v>25.896999999999998</v>
      </c>
      <c r="H29" s="77">
        <v>22.207000000000001</v>
      </c>
      <c r="I29" s="77">
        <v>4.2830000000000004</v>
      </c>
      <c r="J29" s="77">
        <v>1.7050000000000001</v>
      </c>
      <c r="K29" s="77">
        <v>14.276999999999999</v>
      </c>
      <c r="L29" s="77">
        <v>1.5</v>
      </c>
      <c r="M29" s="77">
        <v>1.5</v>
      </c>
      <c r="N29" s="77">
        <v>1.5</v>
      </c>
      <c r="O29" s="77">
        <v>1.5</v>
      </c>
      <c r="P29" s="77">
        <v>7.6260000000000003</v>
      </c>
      <c r="Q29" s="77">
        <v>5.63</v>
      </c>
      <c r="R29" s="77">
        <v>1.5</v>
      </c>
      <c r="S29" s="77">
        <v>22.771000000000001</v>
      </c>
      <c r="T29" s="77">
        <v>23.946999999999999</v>
      </c>
      <c r="U29" s="77">
        <v>26.062999999999999</v>
      </c>
      <c r="V29" s="77">
        <v>17.422000000000001</v>
      </c>
      <c r="W29" s="77">
        <v>8.8780000000000001</v>
      </c>
      <c r="X29" s="77">
        <v>8.7729999999999997</v>
      </c>
      <c r="Y29" s="77">
        <v>18.824999999999999</v>
      </c>
      <c r="Z29" s="78"/>
      <c r="AA29" s="79">
        <f>SUM(B29:Z29)</f>
        <v>306.36500000000001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18.861999999999998</v>
      </c>
      <c r="C31" s="62">
        <f t="shared" si="4"/>
        <v>17.957000000000001</v>
      </c>
      <c r="D31" s="62">
        <f t="shared" si="4"/>
        <v>17.12</v>
      </c>
      <c r="E31" s="62">
        <f t="shared" si="4"/>
        <v>18.681000000000001</v>
      </c>
      <c r="F31" s="62">
        <f t="shared" si="4"/>
        <v>17.940999999999999</v>
      </c>
      <c r="G31" s="62">
        <f t="shared" si="4"/>
        <v>25.896999999999998</v>
      </c>
      <c r="H31" s="62">
        <f t="shared" si="4"/>
        <v>22.207000000000001</v>
      </c>
      <c r="I31" s="62">
        <f t="shared" si="4"/>
        <v>4.2830000000000004</v>
      </c>
      <c r="J31" s="62">
        <f t="shared" si="4"/>
        <v>1.7050000000000001</v>
      </c>
      <c r="K31" s="62">
        <f t="shared" si="4"/>
        <v>14.276999999999999</v>
      </c>
      <c r="L31" s="62">
        <f t="shared" si="4"/>
        <v>1.5</v>
      </c>
      <c r="M31" s="62">
        <f t="shared" si="4"/>
        <v>1.5</v>
      </c>
      <c r="N31" s="62">
        <f t="shared" si="4"/>
        <v>1.5</v>
      </c>
      <c r="O31" s="62">
        <f t="shared" si="4"/>
        <v>1.5</v>
      </c>
      <c r="P31" s="62">
        <f t="shared" si="4"/>
        <v>7.6260000000000003</v>
      </c>
      <c r="Q31" s="62">
        <f t="shared" si="4"/>
        <v>5.63</v>
      </c>
      <c r="R31" s="62">
        <f t="shared" si="4"/>
        <v>1.5</v>
      </c>
      <c r="S31" s="62">
        <f t="shared" si="4"/>
        <v>22.771000000000001</v>
      </c>
      <c r="T31" s="62">
        <f t="shared" si="4"/>
        <v>23.946999999999999</v>
      </c>
      <c r="U31" s="62">
        <f t="shared" si="4"/>
        <v>26.062999999999999</v>
      </c>
      <c r="V31" s="62">
        <f t="shared" si="4"/>
        <v>17.422000000000001</v>
      </c>
      <c r="W31" s="62">
        <f t="shared" si="4"/>
        <v>8.8780000000000001</v>
      </c>
      <c r="X31" s="62">
        <f t="shared" si="4"/>
        <v>8.7729999999999997</v>
      </c>
      <c r="Y31" s="62">
        <f t="shared" si="4"/>
        <v>18.824999999999999</v>
      </c>
      <c r="Z31" s="63">
        <f t="shared" si="4"/>
        <v>0</v>
      </c>
      <c r="AA31" s="64">
        <f t="shared" si="4"/>
        <v>306.36500000000001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41.1</v>
      </c>
      <c r="K38" s="99"/>
      <c r="L38" s="99">
        <v>123</v>
      </c>
      <c r="M38" s="99">
        <v>67.7</v>
      </c>
      <c r="N38" s="99">
        <v>109.3</v>
      </c>
      <c r="O38" s="99">
        <v>74.599999999999994</v>
      </c>
      <c r="P38" s="99"/>
      <c r="Q38" s="99">
        <v>10</v>
      </c>
      <c r="R38" s="99">
        <v>61.4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487.1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41.1</v>
      </c>
      <c r="K39" s="88">
        <f t="shared" si="6"/>
        <v>0</v>
      </c>
      <c r="L39" s="88">
        <f t="shared" si="6"/>
        <v>123</v>
      </c>
      <c r="M39" s="88">
        <f t="shared" si="6"/>
        <v>67.7</v>
      </c>
      <c r="N39" s="88">
        <f t="shared" si="6"/>
        <v>109.3</v>
      </c>
      <c r="O39" s="88">
        <f t="shared" si="6"/>
        <v>74.599999999999994</v>
      </c>
      <c r="P39" s="88">
        <f t="shared" si="6"/>
        <v>0</v>
      </c>
      <c r="Q39" s="88">
        <f t="shared" si="6"/>
        <v>10</v>
      </c>
      <c r="R39" s="88">
        <f t="shared" si="6"/>
        <v>61.4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41.1</v>
      </c>
      <c r="K46" s="99"/>
      <c r="L46" s="99">
        <v>123</v>
      </c>
      <c r="M46" s="99">
        <v>67.7</v>
      </c>
      <c r="N46" s="99">
        <v>109.3</v>
      </c>
      <c r="O46" s="99">
        <v>74.599999999999994</v>
      </c>
      <c r="P46" s="99"/>
      <c r="Q46" s="99">
        <v>10</v>
      </c>
      <c r="R46" s="99">
        <v>61.4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41.1</v>
      </c>
      <c r="K48" s="88">
        <f t="shared" si="8"/>
        <v>0</v>
      </c>
      <c r="L48" s="88">
        <f t="shared" si="8"/>
        <v>123</v>
      </c>
      <c r="M48" s="88">
        <f t="shared" si="8"/>
        <v>67.7</v>
      </c>
      <c r="N48" s="88">
        <f t="shared" si="8"/>
        <v>109.3</v>
      </c>
      <c r="O48" s="88">
        <f t="shared" si="8"/>
        <v>74.599999999999994</v>
      </c>
      <c r="P48" s="88">
        <f t="shared" si="8"/>
        <v>0</v>
      </c>
      <c r="Q48" s="88">
        <f t="shared" si="8"/>
        <v>10</v>
      </c>
      <c r="R48" s="88">
        <f t="shared" si="8"/>
        <v>61.4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18.861999999999998</v>
      </c>
      <c r="C51" s="88">
        <f t="shared" si="10"/>
        <v>17.957000000000001</v>
      </c>
      <c r="D51" s="88">
        <f t="shared" si="10"/>
        <v>17.119999999999997</v>
      </c>
      <c r="E51" s="88">
        <f t="shared" si="10"/>
        <v>18.681000000000001</v>
      </c>
      <c r="F51" s="88">
        <f t="shared" si="10"/>
        <v>17.941000000000003</v>
      </c>
      <c r="G51" s="88">
        <f t="shared" si="10"/>
        <v>25.896999999999998</v>
      </c>
      <c r="H51" s="88">
        <f t="shared" si="10"/>
        <v>22.207000000000001</v>
      </c>
      <c r="I51" s="88">
        <f t="shared" si="10"/>
        <v>4.2829999999999995</v>
      </c>
      <c r="J51" s="88">
        <f t="shared" si="10"/>
        <v>42.805</v>
      </c>
      <c r="K51" s="88">
        <f t="shared" si="10"/>
        <v>14.276999999999999</v>
      </c>
      <c r="L51" s="88">
        <f t="shared" si="10"/>
        <v>124.5</v>
      </c>
      <c r="M51" s="88">
        <f t="shared" si="10"/>
        <v>69.2</v>
      </c>
      <c r="N51" s="88">
        <f t="shared" si="10"/>
        <v>110.8</v>
      </c>
      <c r="O51" s="88">
        <f t="shared" si="10"/>
        <v>76.099999999999994</v>
      </c>
      <c r="P51" s="88">
        <f t="shared" si="10"/>
        <v>7.6259999999999994</v>
      </c>
      <c r="Q51" s="88">
        <f t="shared" si="10"/>
        <v>15.629999999999999</v>
      </c>
      <c r="R51" s="88">
        <f t="shared" si="10"/>
        <v>62.9</v>
      </c>
      <c r="S51" s="88">
        <f t="shared" si="10"/>
        <v>22.771000000000001</v>
      </c>
      <c r="T51" s="88">
        <f t="shared" si="10"/>
        <v>23.946999999999999</v>
      </c>
      <c r="U51" s="88">
        <f t="shared" si="10"/>
        <v>26.062999999999999</v>
      </c>
      <c r="V51" s="88">
        <f t="shared" si="10"/>
        <v>17.422000000000001</v>
      </c>
      <c r="W51" s="88">
        <f t="shared" si="10"/>
        <v>8.8780000000000001</v>
      </c>
      <c r="X51" s="88">
        <f t="shared" si="10"/>
        <v>8.7729999999999997</v>
      </c>
      <c r="Y51" s="88">
        <f t="shared" si="10"/>
        <v>18.824999999999999</v>
      </c>
      <c r="Z51" s="89">
        <f t="shared" si="10"/>
        <v>0</v>
      </c>
      <c r="AA51" s="104">
        <f>SUM(B51:Z51)</f>
        <v>793.46500000000003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41.1</v>
      </c>
      <c r="K4" s="18"/>
      <c r="L4" s="18">
        <v>123</v>
      </c>
      <c r="M4" s="18">
        <v>67.7</v>
      </c>
      <c r="N4" s="18">
        <v>109.3</v>
      </c>
      <c r="O4" s="18">
        <v>74.599999999999994</v>
      </c>
      <c r="P4" s="18"/>
      <c r="Q4" s="18">
        <v>10</v>
      </c>
      <c r="R4" s="18">
        <v>61.4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487.1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72.48</v>
      </c>
      <c r="C7" s="117">
        <v>72.81</v>
      </c>
      <c r="D7" s="117">
        <v>72.790000000000006</v>
      </c>
      <c r="E7" s="117">
        <v>73.319999999999993</v>
      </c>
      <c r="F7" s="117">
        <v>62.69</v>
      </c>
      <c r="G7" s="117">
        <v>70.11</v>
      </c>
      <c r="H7" s="117">
        <v>66.989999999999995</v>
      </c>
      <c r="I7" s="117">
        <v>53.73</v>
      </c>
      <c r="J7" s="117">
        <v>75</v>
      </c>
      <c r="K7" s="117">
        <v>45.54</v>
      </c>
      <c r="L7" s="117">
        <v>42.8</v>
      </c>
      <c r="M7" s="117">
        <v>35.130000000000003</v>
      </c>
      <c r="N7" s="117">
        <v>43.71</v>
      </c>
      <c r="O7" s="117">
        <v>31.35</v>
      </c>
      <c r="P7" s="117">
        <v>44.53</v>
      </c>
      <c r="Q7" s="117">
        <v>53.16</v>
      </c>
      <c r="R7" s="117">
        <v>80</v>
      </c>
      <c r="S7" s="117">
        <v>76.62</v>
      </c>
      <c r="T7" s="117">
        <v>85.47</v>
      </c>
      <c r="U7" s="117">
        <v>86.37</v>
      </c>
      <c r="V7" s="117">
        <v>77.34</v>
      </c>
      <c r="W7" s="117">
        <v>73.349999999999994</v>
      </c>
      <c r="X7" s="117">
        <v>73.349999999999994</v>
      </c>
      <c r="Y7" s="117">
        <v>64.59</v>
      </c>
      <c r="Z7" s="118"/>
      <c r="AA7" s="119">
        <f>IF(SUM(B7:Z7)&lt;&gt;0,AVERAGEIF(B7:Z7,"&lt;&gt;"""),"")</f>
        <v>63.884583333333318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41.1</v>
      </c>
      <c r="K23" s="133"/>
      <c r="L23" s="133">
        <v>123</v>
      </c>
      <c r="M23" s="133">
        <v>67.7</v>
      </c>
      <c r="N23" s="133">
        <v>109.3</v>
      </c>
      <c r="O23" s="133">
        <v>74.599999999999994</v>
      </c>
      <c r="P23" s="133"/>
      <c r="Q23" s="133">
        <v>10</v>
      </c>
      <c r="R23" s="133">
        <v>61.4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487.1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41.1</v>
      </c>
      <c r="K24" s="135">
        <f t="shared" si="3"/>
        <v>0</v>
      </c>
      <c r="L24" s="135">
        <f t="shared" si="3"/>
        <v>123</v>
      </c>
      <c r="M24" s="135">
        <f t="shared" si="3"/>
        <v>67.7</v>
      </c>
      <c r="N24" s="135">
        <f t="shared" si="3"/>
        <v>109.3</v>
      </c>
      <c r="O24" s="135">
        <f t="shared" si="3"/>
        <v>74.599999999999994</v>
      </c>
      <c r="P24" s="135">
        <f t="shared" si="3"/>
        <v>0</v>
      </c>
      <c r="Q24" s="135">
        <f t="shared" si="3"/>
        <v>10</v>
      </c>
      <c r="R24" s="135">
        <f t="shared" si="3"/>
        <v>61.4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2024-03-16T14:19:20Z</dcterms:created>
  <dcterms:modified xsi:type="dcterms:W3CDTF">2024-03-16T14:19:22Z</dcterms:modified>
</cp:coreProperties>
</file>