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<sst xmlns="http://schemas.openxmlformats.org/spreadsheetml/2006/main" count="117" uniqueCount="53">
  <si>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15/03/2024 16:25:21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</si>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</sst>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90-4DA7-BA7C-0B1C3251FE9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90-4DA7-BA7C-0B1C3251FE9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23.997</c:v>
                </c:pt>
                <c:pt idx="1">
                  <c:v>24.094000000000001</c:v>
                </c:pt>
                <c:pt idx="2">
                  <c:v>21.843</c:v>
                </c:pt>
                <c:pt idx="3">
                  <c:v>21.9</c:v>
                </c:pt>
                <c:pt idx="4">
                  <c:v>21.664000000000001</c:v>
                </c:pt>
                <c:pt idx="7">
                  <c:v>31.271000000000001</c:v>
                </c:pt>
                <c:pt idx="20">
                  <c:v>20</c:v>
                </c:pt>
                <c:pt idx="22">
                  <c:v>6.5490000000000004</c:v>
                </c:pt>
                <c:pt idx="23">
                  <c:v>6.3849999999999998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90-4DA7-BA7C-0B1C3251FE9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41.8</c:v>
                </c:pt>
                <c:pt idx="16">
                  <c:v>0</c:v>
                </c:pt>
                <c:pt idx="17">
                  <c:v>4.9000000000000004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90-4DA7-BA7C-0B1C3251FE9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0.09</c:v>
                </c:pt>
                <c:pt idx="6">
                  <c:v>2.238</c:v>
                </c:pt>
                <c:pt idx="7">
                  <c:v>8.0000000000000002E-3</c:v>
                </c:pt>
                <c:pt idx="8">
                  <c:v>0.223</c:v>
                </c:pt>
                <c:pt idx="9">
                  <c:v>1.0049999999999999</c:v>
                </c:pt>
                <c:pt idx="10">
                  <c:v>1.3180000000000001</c:v>
                </c:pt>
                <c:pt idx="11">
                  <c:v>1.929</c:v>
                </c:pt>
                <c:pt idx="12">
                  <c:v>15.758000000000001</c:v>
                </c:pt>
                <c:pt idx="13">
                  <c:v>14.443</c:v>
                </c:pt>
                <c:pt idx="14">
                  <c:v>10.815</c:v>
                </c:pt>
                <c:pt idx="15">
                  <c:v>0.30299999999999999</c:v>
                </c:pt>
                <c:pt idx="16">
                  <c:v>5.3999999999999999E-2</c:v>
                </c:pt>
                <c:pt idx="17">
                  <c:v>0.21199999999999999</c:v>
                </c:pt>
                <c:pt idx="18">
                  <c:v>4.8540000000000001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90-4DA7-BA7C-0B1C3251FE9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90-4DA7-BA7C-0B1C3251FE9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90-4DA7-BA7C-0B1C3251F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33.992000000000004</c:v>
                </c:pt>
                <c:pt idx="1">
                  <c:v>38.853000000000002</c:v>
                </c:pt>
                <c:pt idx="2">
                  <c:v>36.93</c:v>
                </c:pt>
                <c:pt idx="3">
                  <c:v>36.517000000000003</c:v>
                </c:pt>
                <c:pt idx="4">
                  <c:v>34.150000000000006</c:v>
                </c:pt>
                <c:pt idx="5">
                  <c:v>9.0299999999999994</c:v>
                </c:pt>
                <c:pt idx="6">
                  <c:v>7.6070000000000002</c:v>
                </c:pt>
                <c:pt idx="7">
                  <c:v>38.09899999999999</c:v>
                </c:pt>
                <c:pt idx="8">
                  <c:v>12.317</c:v>
                </c:pt>
                <c:pt idx="9">
                  <c:v>14.943000000000001</c:v>
                </c:pt>
                <c:pt idx="10">
                  <c:v>16.656999999999996</c:v>
                </c:pt>
                <c:pt idx="11">
                  <c:v>10.988999999999997</c:v>
                </c:pt>
                <c:pt idx="12">
                  <c:v>38.378999999999998</c:v>
                </c:pt>
                <c:pt idx="13">
                  <c:v>28.562000000000001</c:v>
                </c:pt>
                <c:pt idx="14">
                  <c:v>26.91</c:v>
                </c:pt>
                <c:pt idx="15">
                  <c:v>55.893000000000001</c:v>
                </c:pt>
                <c:pt idx="16">
                  <c:v>13.703999999999999</c:v>
                </c:pt>
                <c:pt idx="17">
                  <c:v>10.870999999999999</c:v>
                </c:pt>
                <c:pt idx="18">
                  <c:v>26.469000000000001</c:v>
                </c:pt>
                <c:pt idx="19">
                  <c:v>58.061000000000007</c:v>
                </c:pt>
                <c:pt idx="20">
                  <c:v>28.253999999999994</c:v>
                </c:pt>
                <c:pt idx="21">
                  <c:v>12.393000000000001</c:v>
                </c:pt>
                <c:pt idx="22">
                  <c:v>20.528000000000002</c:v>
                </c:pt>
                <c:pt idx="23">
                  <c:v>25.55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90-4DA7-BA7C-0B1C3251F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76.88</c:v>
                </c:pt>
                <c:pt idx="1">
                  <c:v>73.7</c:v>
                </c:pt>
                <c:pt idx="2">
                  <c:v>70.790000000000006</c:v>
                </c:pt>
                <c:pt idx="3">
                  <c:v>66.599999999999994</c:v>
                </c:pt>
                <c:pt idx="4">
                  <c:v>67.78</c:v>
                </c:pt>
                <c:pt idx="5">
                  <c:v>75.709999999999994</c:v>
                </c:pt>
                <c:pt idx="6">
                  <c:v>84.62</c:v>
                </c:pt>
                <c:pt idx="7">
                  <c:v>56.8</c:v>
                </c:pt>
                <c:pt idx="8">
                  <c:v>52.73</c:v>
                </c:pt>
                <c:pt idx="9">
                  <c:v>46.51</c:v>
                </c:pt>
                <c:pt idx="10">
                  <c:v>44.38</c:v>
                </c:pt>
                <c:pt idx="11">
                  <c:v>42.3</c:v>
                </c:pt>
                <c:pt idx="12">
                  <c:v>40.33</c:v>
                </c:pt>
                <c:pt idx="13">
                  <c:v>35.9</c:v>
                </c:pt>
                <c:pt idx="14">
                  <c:v>40</c:v>
                </c:pt>
                <c:pt idx="15">
                  <c:v>47.56</c:v>
                </c:pt>
                <c:pt idx="16">
                  <c:v>74.27</c:v>
                </c:pt>
                <c:pt idx="17">
                  <c:v>95.59</c:v>
                </c:pt>
                <c:pt idx="18">
                  <c:v>132.82</c:v>
                </c:pt>
                <c:pt idx="19">
                  <c:v>118.2</c:v>
                </c:pt>
                <c:pt idx="20">
                  <c:v>82.45</c:v>
                </c:pt>
                <c:pt idx="21">
                  <c:v>75.84</c:v>
                </c:pt>
                <c:pt idx="22">
                  <c:v>73.64</c:v>
                </c:pt>
                <c:pt idx="23">
                  <c:v>73.53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90-4DA7-BA7C-0B1C3251F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33.992000000000004</v>
      </c>
      <c r="C4" s="18">
        <v>38.853000000000002</v>
      </c>
      <c r="D4" s="18">
        <v>36.93</v>
      </c>
      <c r="E4" s="18">
        <v>36.516999999999996</v>
      </c>
      <c r="F4" s="18">
        <v>34.15</v>
      </c>
      <c r="G4" s="18">
        <v>9.0299999999999994</v>
      </c>
      <c r="H4" s="18">
        <v>7.6070000000000011</v>
      </c>
      <c r="I4" s="18">
        <v>38.099000000000004</v>
      </c>
      <c r="J4" s="18">
        <v>12.317</v>
      </c>
      <c r="K4" s="18">
        <v>14.943000000000001</v>
      </c>
      <c r="L4" s="18">
        <v>16.657</v>
      </c>
      <c r="M4" s="18">
        <v>10.989000000000001</v>
      </c>
      <c r="N4" s="18">
        <v>38.382000000000005</v>
      </c>
      <c r="O4" s="18">
        <v>28.562999999999999</v>
      </c>
      <c r="P4" s="18">
        <v>26.917999999999999</v>
      </c>
      <c r="Q4" s="18">
        <v>55.857999999999997</v>
      </c>
      <c r="R4" s="18">
        <v>13.661000000000001</v>
      </c>
      <c r="S4" s="18">
        <v>10.911000000000001</v>
      </c>
      <c r="T4" s="18">
        <v>26.471999999999994</v>
      </c>
      <c r="U4" s="18">
        <v>58.061</v>
      </c>
      <c r="V4" s="18">
        <v>28.253999999999998</v>
      </c>
      <c r="W4" s="18">
        <v>12.392999999999999</v>
      </c>
      <c r="X4" s="18">
        <v>20.527999999999999</v>
      </c>
      <c r="Y4" s="18">
        <v>25.549999999999997</v>
      </c>
      <c r="Z4" s="19"/>
      <c r="AA4" s="20">
        <f>SUM(B4:Z4)</f>
        <v>635.63499999999999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76.88</v>
      </c>
      <c r="C7" s="28">
        <v>73.7</v>
      </c>
      <c r="D7" s="28">
        <v>70.790000000000006</v>
      </c>
      <c r="E7" s="28">
        <v>66.599999999999994</v>
      </c>
      <c r="F7" s="28">
        <v>67.78</v>
      </c>
      <c r="G7" s="28">
        <v>75.709999999999994</v>
      </c>
      <c r="H7" s="28">
        <v>84.62</v>
      </c>
      <c r="I7" s="28">
        <v>56.8</v>
      </c>
      <c r="J7" s="28">
        <v>52.73</v>
      </c>
      <c r="K7" s="28">
        <v>46.51</v>
      </c>
      <c r="L7" s="28">
        <v>44.38</v>
      </c>
      <c r="M7" s="28">
        <v>42.3</v>
      </c>
      <c r="N7" s="28">
        <v>40.33</v>
      </c>
      <c r="O7" s="28">
        <v>35.9</v>
      </c>
      <c r="P7" s="28">
        <v>40</v>
      </c>
      <c r="Q7" s="28">
        <v>47.56</v>
      </c>
      <c r="R7" s="28">
        <v>74.27</v>
      </c>
      <c r="S7" s="28">
        <v>95.59</v>
      </c>
      <c r="T7" s="28">
        <v>132.82</v>
      </c>
      <c r="U7" s="28">
        <v>118.2</v>
      </c>
      <c r="V7" s="28">
        <v>82.45</v>
      </c>
      <c r="W7" s="28">
        <v>75.84</v>
      </c>
      <c r="X7" s="28">
        <v>73.64</v>
      </c>
      <c r="Y7" s="28">
        <v>73.53</v>
      </c>
      <c r="Z7" s="29"/>
      <c r="AA7" s="30">
        <f>IF(SUM(B7:Z7)&lt;&gt;0,AVERAGEIF(B7:Z7,"&lt;&gt;"""),"")</f>
        <v>68.705416666666665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23.997</v>
      </c>
      <c r="C12" s="52">
        <v>24.094000000000001</v>
      </c>
      <c r="D12" s="52">
        <v>21.843</v>
      </c>
      <c r="E12" s="52">
        <v>21.9</v>
      </c>
      <c r="F12" s="52">
        <v>21.664000000000001</v>
      </c>
      <c r="G12" s="52"/>
      <c r="H12" s="52"/>
      <c r="I12" s="52">
        <v>31.271000000000001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20</v>
      </c>
      <c r="W12" s="52"/>
      <c r="X12" s="52">
        <v>6.5490000000000004</v>
      </c>
      <c r="Y12" s="52">
        <v>6.3849999999999998</v>
      </c>
      <c r="Z12" s="53"/>
      <c r="AA12" s="54">
        <f t="shared" si="0"/>
        <v>177.703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0.09</v>
      </c>
      <c r="H14" s="57">
        <v>2.238</v>
      </c>
      <c r="I14" s="57">
        <v>8.0000000000000002E-3</v>
      </c>
      <c r="J14" s="57">
        <v>0.223</v>
      </c>
      <c r="K14" s="57">
        <v>1.0049999999999999</v>
      </c>
      <c r="L14" s="57">
        <v>1.3180000000000001</v>
      </c>
      <c r="M14" s="57">
        <v>1.929</v>
      </c>
      <c r="N14" s="57">
        <v>15.758000000000001</v>
      </c>
      <c r="O14" s="57">
        <v>14.443</v>
      </c>
      <c r="P14" s="57">
        <v>10.815</v>
      </c>
      <c r="Q14" s="57">
        <v>0.30299999999999999</v>
      </c>
      <c r="R14" s="57">
        <v>5.3999999999999999E-2</v>
      </c>
      <c r="S14" s="57">
        <v>0.21199999999999999</v>
      </c>
      <c r="T14" s="57">
        <v>4.8540000000000001</v>
      </c>
      <c r="U14" s="57"/>
      <c r="V14" s="57"/>
      <c r="W14" s="57"/>
      <c r="X14" s="57"/>
      <c r="Y14" s="57"/>
      <c r="Z14" s="58"/>
      <c r="AA14" s="59">
        <f t="shared" si="0"/>
        <v>53.25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23.997</v>
      </c>
      <c r="C16" s="62">
        <f t="shared" ref="C16:Z16" si="1">IF(LEN(C$2)&gt;0,SUM(C10:C15),"")</f>
        <v>24.094000000000001</v>
      </c>
      <c r="D16" s="62">
        <f t="shared" si="1"/>
        <v>21.843</v>
      </c>
      <c r="E16" s="62">
        <f t="shared" si="1"/>
        <v>21.9</v>
      </c>
      <c r="F16" s="62">
        <f t="shared" si="1"/>
        <v>21.664000000000001</v>
      </c>
      <c r="G16" s="62">
        <f t="shared" si="1"/>
        <v>0.09</v>
      </c>
      <c r="H16" s="62">
        <f t="shared" si="1"/>
        <v>2.238</v>
      </c>
      <c r="I16" s="62">
        <f t="shared" si="1"/>
        <v>31.279</v>
      </c>
      <c r="J16" s="62">
        <f t="shared" si="1"/>
        <v>0.223</v>
      </c>
      <c r="K16" s="62">
        <f t="shared" si="1"/>
        <v>1.0049999999999999</v>
      </c>
      <c r="L16" s="62">
        <f t="shared" si="1"/>
        <v>1.3180000000000001</v>
      </c>
      <c r="M16" s="62">
        <f t="shared" si="1"/>
        <v>1.929</v>
      </c>
      <c r="N16" s="62">
        <f t="shared" si="1"/>
        <v>15.758000000000001</v>
      </c>
      <c r="O16" s="62">
        <f t="shared" si="1"/>
        <v>14.443</v>
      </c>
      <c r="P16" s="62">
        <f t="shared" si="1"/>
        <v>10.815</v>
      </c>
      <c r="Q16" s="62">
        <f t="shared" si="1"/>
        <v>0.30299999999999999</v>
      </c>
      <c r="R16" s="62">
        <f t="shared" si="1"/>
        <v>5.3999999999999999E-2</v>
      </c>
      <c r="S16" s="62">
        <f t="shared" si="1"/>
        <v>0.21199999999999999</v>
      </c>
      <c r="T16" s="62">
        <f t="shared" si="1"/>
        <v>4.8540000000000001</v>
      </c>
      <c r="U16" s="62">
        <f t="shared" si="1"/>
        <v>0</v>
      </c>
      <c r="V16" s="62">
        <f t="shared" si="1"/>
        <v>20</v>
      </c>
      <c r="W16" s="62">
        <f t="shared" si="1"/>
        <v>0</v>
      </c>
      <c r="X16" s="62">
        <f t="shared" si="1"/>
        <v>6.5490000000000004</v>
      </c>
      <c r="Y16" s="62">
        <f t="shared" si="1"/>
        <v>6.3849999999999998</v>
      </c>
      <c r="Z16" s="63" t="str">
        <f t="shared" si="1"/>
        <v/>
      </c>
      <c r="AA16" s="64">
        <f>SUM(AA10:AA15)</f>
        <v>230.953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50</v>
      </c>
      <c r="V19" s="72"/>
      <c r="W19" s="72"/>
      <c r="X19" s="72"/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0.318</v>
      </c>
      <c r="H20" s="77">
        <v>0.752</v>
      </c>
      <c r="I20" s="77"/>
      <c r="J20" s="77"/>
      <c r="K20" s="77"/>
      <c r="L20" s="77"/>
      <c r="M20" s="77"/>
      <c r="N20" s="77">
        <v>3.6640000000000001</v>
      </c>
      <c r="O20" s="77">
        <v>4.0380000000000003</v>
      </c>
      <c r="P20" s="77">
        <v>2.9929999999999999</v>
      </c>
      <c r="Q20" s="77"/>
      <c r="R20" s="77"/>
      <c r="S20" s="77"/>
      <c r="T20" s="77">
        <v>3.3359999999999999</v>
      </c>
      <c r="U20" s="77"/>
      <c r="V20" s="77"/>
      <c r="W20" s="77"/>
      <c r="X20" s="77"/>
      <c r="Y20" s="77"/>
      <c r="Z20" s="78"/>
      <c r="AA20" s="79">
        <f t="shared" si="2"/>
        <v>15.101000000000001</v>
      </c>
    </row>
    <row r="21" spans="1:27" ht="24.95" customHeight="1" x14ac:dyDescent="0.2">
      <c r="A21" s="75" t="s">
        <v>16</v>
      </c>
      <c r="B21" s="80">
        <v>9.995000000000001</v>
      </c>
      <c r="C21" s="81">
        <v>14.759</v>
      </c>
      <c r="D21" s="81">
        <v>15.087</v>
      </c>
      <c r="E21" s="81">
        <v>14.616999999999999</v>
      </c>
      <c r="F21" s="81">
        <v>12.486000000000001</v>
      </c>
      <c r="G21" s="81">
        <v>8.6219999999999999</v>
      </c>
      <c r="H21" s="81">
        <v>4.617</v>
      </c>
      <c r="I21" s="81">
        <v>6.82</v>
      </c>
      <c r="J21" s="81">
        <v>12.094000000000001</v>
      </c>
      <c r="K21" s="81">
        <v>13.938000000000001</v>
      </c>
      <c r="L21" s="81">
        <v>15.339000000000002</v>
      </c>
      <c r="M21" s="81">
        <v>9.06</v>
      </c>
      <c r="N21" s="81">
        <v>18.96</v>
      </c>
      <c r="O21" s="81">
        <v>10.082000000000001</v>
      </c>
      <c r="P21" s="81">
        <v>13.11</v>
      </c>
      <c r="Q21" s="81">
        <v>13.754999999999999</v>
      </c>
      <c r="R21" s="81">
        <v>13.606999999999999</v>
      </c>
      <c r="S21" s="81">
        <v>5.7989999999999995</v>
      </c>
      <c r="T21" s="81">
        <v>18.282</v>
      </c>
      <c r="U21" s="81">
        <v>8.0609999999999999</v>
      </c>
      <c r="V21" s="81">
        <v>8.2539999999999996</v>
      </c>
      <c r="W21" s="81">
        <v>12.392999999999999</v>
      </c>
      <c r="X21" s="81">
        <v>13.978999999999999</v>
      </c>
      <c r="Y21" s="81">
        <v>19.164999999999999</v>
      </c>
      <c r="Z21" s="78"/>
      <c r="AA21" s="79">
        <f t="shared" si="2"/>
        <v>292.88100000000003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9.995000000000001</v>
      </c>
      <c r="C25" s="88">
        <f t="shared" ref="C25:Z25" si="3">IF(LEN(C$2)&gt;0,SUM(C19:C24),"")</f>
        <v>14.759</v>
      </c>
      <c r="D25" s="88">
        <f t="shared" si="3"/>
        <v>15.087</v>
      </c>
      <c r="E25" s="88">
        <f t="shared" si="3"/>
        <v>14.616999999999999</v>
      </c>
      <c r="F25" s="88">
        <f t="shared" si="3"/>
        <v>12.486000000000001</v>
      </c>
      <c r="G25" s="88">
        <f t="shared" si="3"/>
        <v>8.94</v>
      </c>
      <c r="H25" s="88">
        <f t="shared" si="3"/>
        <v>5.3689999999999998</v>
      </c>
      <c r="I25" s="88">
        <f t="shared" si="3"/>
        <v>6.82</v>
      </c>
      <c r="J25" s="88">
        <f t="shared" si="3"/>
        <v>12.094000000000001</v>
      </c>
      <c r="K25" s="88">
        <f t="shared" si="3"/>
        <v>13.938000000000001</v>
      </c>
      <c r="L25" s="88">
        <f t="shared" si="3"/>
        <v>15.339000000000002</v>
      </c>
      <c r="M25" s="88">
        <f t="shared" si="3"/>
        <v>9.06</v>
      </c>
      <c r="N25" s="88">
        <f t="shared" si="3"/>
        <v>22.624000000000002</v>
      </c>
      <c r="O25" s="88">
        <f t="shared" si="3"/>
        <v>14.120000000000001</v>
      </c>
      <c r="P25" s="88">
        <f t="shared" si="3"/>
        <v>16.102999999999998</v>
      </c>
      <c r="Q25" s="88">
        <f t="shared" si="3"/>
        <v>13.754999999999999</v>
      </c>
      <c r="R25" s="88">
        <f t="shared" si="3"/>
        <v>13.606999999999999</v>
      </c>
      <c r="S25" s="88">
        <f t="shared" si="3"/>
        <v>5.7989999999999995</v>
      </c>
      <c r="T25" s="88">
        <f t="shared" si="3"/>
        <v>21.617999999999999</v>
      </c>
      <c r="U25" s="88">
        <f t="shared" si="3"/>
        <v>58.061</v>
      </c>
      <c r="V25" s="88">
        <f t="shared" si="3"/>
        <v>8.2539999999999996</v>
      </c>
      <c r="W25" s="88">
        <f t="shared" si="3"/>
        <v>12.392999999999999</v>
      </c>
      <c r="X25" s="88">
        <f t="shared" si="3"/>
        <v>13.978999999999999</v>
      </c>
      <c r="Y25" s="88">
        <f t="shared" si="3"/>
        <v>19.164999999999999</v>
      </c>
      <c r="Z25" s="89" t="str">
        <f t="shared" si="3"/>
        <v/>
      </c>
      <c r="AA25" s="90">
        <f>SUM(AA19:AA24)</f>
        <v>357.98200000000003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33.991999999999997</v>
      </c>
      <c r="C29" s="77">
        <v>38.853000000000002</v>
      </c>
      <c r="D29" s="77">
        <v>36.93</v>
      </c>
      <c r="E29" s="77">
        <v>36.517000000000003</v>
      </c>
      <c r="F29" s="77">
        <v>34.15</v>
      </c>
      <c r="G29" s="77">
        <v>9.0299999999999994</v>
      </c>
      <c r="H29" s="77">
        <v>7.6070000000000002</v>
      </c>
      <c r="I29" s="77">
        <v>38.098999999999997</v>
      </c>
      <c r="J29" s="77">
        <v>12.317</v>
      </c>
      <c r="K29" s="77">
        <v>14.943</v>
      </c>
      <c r="L29" s="77">
        <v>16.657</v>
      </c>
      <c r="M29" s="77">
        <v>10.989000000000001</v>
      </c>
      <c r="N29" s="77">
        <v>38.381999999999998</v>
      </c>
      <c r="O29" s="77">
        <v>28.562999999999999</v>
      </c>
      <c r="P29" s="77">
        <v>26.917999999999999</v>
      </c>
      <c r="Q29" s="77">
        <v>14.058</v>
      </c>
      <c r="R29" s="77">
        <v>13.661</v>
      </c>
      <c r="S29" s="77">
        <v>6.0110000000000001</v>
      </c>
      <c r="T29" s="77">
        <v>26.472000000000001</v>
      </c>
      <c r="U29" s="77">
        <v>58.061</v>
      </c>
      <c r="V29" s="77">
        <v>28.254000000000001</v>
      </c>
      <c r="W29" s="77">
        <v>12.393000000000001</v>
      </c>
      <c r="X29" s="77">
        <v>20.527999999999999</v>
      </c>
      <c r="Y29" s="77">
        <v>25.55</v>
      </c>
      <c r="Z29" s="78"/>
      <c r="AA29" s="79">
        <f>SUM(B29:Z29)</f>
        <v>588.93499999999995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33.991999999999997</v>
      </c>
      <c r="C31" s="62">
        <f t="shared" ref="C31:Z31" si="4">IF(LEN(C$2)&gt;0,SUM(C28:C30),"")</f>
        <v>38.853000000000002</v>
      </c>
      <c r="D31" s="62">
        <f t="shared" si="4"/>
        <v>36.93</v>
      </c>
      <c r="E31" s="62">
        <f t="shared" si="4"/>
        <v>36.517000000000003</v>
      </c>
      <c r="F31" s="62">
        <f t="shared" si="4"/>
        <v>34.15</v>
      </c>
      <c r="G31" s="62">
        <f t="shared" si="4"/>
        <v>9.0299999999999994</v>
      </c>
      <c r="H31" s="62">
        <f t="shared" si="4"/>
        <v>7.6070000000000002</v>
      </c>
      <c r="I31" s="62">
        <f t="shared" si="4"/>
        <v>38.098999999999997</v>
      </c>
      <c r="J31" s="62">
        <f t="shared" si="4"/>
        <v>12.317</v>
      </c>
      <c r="K31" s="62">
        <f t="shared" si="4"/>
        <v>14.943</v>
      </c>
      <c r="L31" s="62">
        <f t="shared" si="4"/>
        <v>16.657</v>
      </c>
      <c r="M31" s="62">
        <f t="shared" si="4"/>
        <v>10.989000000000001</v>
      </c>
      <c r="N31" s="62">
        <f t="shared" si="4"/>
        <v>38.381999999999998</v>
      </c>
      <c r="O31" s="62">
        <f t="shared" si="4"/>
        <v>28.562999999999999</v>
      </c>
      <c r="P31" s="62">
        <f t="shared" si="4"/>
        <v>26.917999999999999</v>
      </c>
      <c r="Q31" s="62">
        <f t="shared" si="4"/>
        <v>14.058</v>
      </c>
      <c r="R31" s="62">
        <f t="shared" si="4"/>
        <v>13.661</v>
      </c>
      <c r="S31" s="62">
        <f t="shared" si="4"/>
        <v>6.0110000000000001</v>
      </c>
      <c r="T31" s="62">
        <f t="shared" si="4"/>
        <v>26.472000000000001</v>
      </c>
      <c r="U31" s="62">
        <f t="shared" si="4"/>
        <v>58.061</v>
      </c>
      <c r="V31" s="62">
        <f t="shared" si="4"/>
        <v>28.254000000000001</v>
      </c>
      <c r="W31" s="62">
        <f t="shared" si="4"/>
        <v>12.393000000000001</v>
      </c>
      <c r="X31" s="62">
        <f t="shared" si="4"/>
        <v>20.527999999999999</v>
      </c>
      <c r="Y31" s="62">
        <f t="shared" si="4"/>
        <v>25.55</v>
      </c>
      <c r="Z31" s="63" t="str">
        <f t="shared" si="4"/>
        <v/>
      </c>
      <c r="AA31" s="64">
        <f>SUM(AA28:AA30)</f>
        <v>588.93499999999995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41.8</v>
      </c>
      <c r="R38" s="99"/>
      <c r="S38" s="99">
        <v>4.9000000000000004</v>
      </c>
      <c r="T38" s="99"/>
      <c r="U38" s="99"/>
      <c r="V38" s="99"/>
      <c r="W38" s="99"/>
      <c r="X38" s="99"/>
      <c r="Y38" s="99"/>
      <c r="Z38" s="100"/>
      <c r="AA38" s="79">
        <f t="shared" si="5"/>
        <v>46.699999999999996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41.8</v>
      </c>
      <c r="R39" s="88">
        <f t="shared" si="6"/>
        <v>0</v>
      </c>
      <c r="S39" s="88">
        <f t="shared" si="6"/>
        <v>4.9000000000000004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46.699999999999996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41.8</v>
      </c>
      <c r="R46" s="99"/>
      <c r="S46" s="99">
        <v>4.9000000000000004</v>
      </c>
      <c r="T46" s="99"/>
      <c r="U46" s="99"/>
      <c r="V46" s="99"/>
      <c r="W46" s="99"/>
      <c r="X46" s="99"/>
      <c r="Y46" s="99"/>
      <c r="Z46" s="100"/>
      <c r="AA46" s="79">
        <f t="shared" si="7"/>
        <v>46.699999999999996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41.8</v>
      </c>
      <c r="R48" s="88">
        <f t="shared" si="8"/>
        <v>0</v>
      </c>
      <c r="S48" s="88">
        <f t="shared" si="8"/>
        <v>4.9000000000000004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46.699999999999996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33.992000000000004</v>
      </c>
      <c r="C51" s="88">
        <f t="shared" si="10"/>
        <v>38.853000000000002</v>
      </c>
      <c r="D51" s="88">
        <f t="shared" si="10"/>
        <v>36.93</v>
      </c>
      <c r="E51" s="88">
        <f t="shared" si="10"/>
        <v>36.516999999999996</v>
      </c>
      <c r="F51" s="88">
        <f t="shared" si="10"/>
        <v>34.150000000000006</v>
      </c>
      <c r="G51" s="88">
        <f t="shared" si="10"/>
        <v>9.0299999999999994</v>
      </c>
      <c r="H51" s="88">
        <f t="shared" si="10"/>
        <v>7.6069999999999993</v>
      </c>
      <c r="I51" s="88">
        <f t="shared" si="10"/>
        <v>38.099000000000004</v>
      </c>
      <c r="J51" s="88">
        <f t="shared" si="10"/>
        <v>12.317000000000002</v>
      </c>
      <c r="K51" s="88">
        <f t="shared" si="10"/>
        <v>14.943000000000001</v>
      </c>
      <c r="L51" s="88">
        <f t="shared" si="10"/>
        <v>16.657000000000004</v>
      </c>
      <c r="M51" s="88">
        <f t="shared" si="10"/>
        <v>10.989000000000001</v>
      </c>
      <c r="N51" s="88">
        <f t="shared" si="10"/>
        <v>38.382000000000005</v>
      </c>
      <c r="O51" s="88">
        <f t="shared" si="10"/>
        <v>28.563000000000002</v>
      </c>
      <c r="P51" s="88">
        <f t="shared" si="10"/>
        <v>26.917999999999999</v>
      </c>
      <c r="Q51" s="88">
        <f t="shared" si="10"/>
        <v>55.857999999999997</v>
      </c>
      <c r="R51" s="88">
        <f t="shared" si="10"/>
        <v>13.661</v>
      </c>
      <c r="S51" s="88">
        <f t="shared" si="10"/>
        <v>10.911</v>
      </c>
      <c r="T51" s="88">
        <f t="shared" si="10"/>
        <v>26.471999999999998</v>
      </c>
      <c r="U51" s="88">
        <f t="shared" si="10"/>
        <v>58.061</v>
      </c>
      <c r="V51" s="88">
        <f t="shared" si="10"/>
        <v>28.253999999999998</v>
      </c>
      <c r="W51" s="88">
        <f t="shared" si="10"/>
        <v>12.392999999999999</v>
      </c>
      <c r="X51" s="88">
        <f t="shared" si="10"/>
        <v>20.527999999999999</v>
      </c>
      <c r="Y51" s="88">
        <f t="shared" si="10"/>
        <v>25.549999999999997</v>
      </c>
      <c r="Z51" s="89" t="str">
        <f t="shared" si="10"/>
        <v/>
      </c>
      <c r="AA51" s="104">
        <f>SUM(B51:Z51)</f>
        <v>635.63499999999999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33.992000000000004</v>
      </c>
      <c r="C4" s="18">
        <v>38.853000000000002</v>
      </c>
      <c r="D4" s="18">
        <v>36.93</v>
      </c>
      <c r="E4" s="18">
        <v>36.517000000000003</v>
      </c>
      <c r="F4" s="18">
        <v>34.150000000000006</v>
      </c>
      <c r="G4" s="18">
        <v>9.0299999999999994</v>
      </c>
      <c r="H4" s="18">
        <v>7.6070000000000002</v>
      </c>
      <c r="I4" s="18">
        <v>38.09899999999999</v>
      </c>
      <c r="J4" s="18">
        <v>12.317</v>
      </c>
      <c r="K4" s="18">
        <v>14.943000000000001</v>
      </c>
      <c r="L4" s="18">
        <v>16.656999999999996</v>
      </c>
      <c r="M4" s="18">
        <v>10.988999999999997</v>
      </c>
      <c r="N4" s="18">
        <v>38.378999999999998</v>
      </c>
      <c r="O4" s="18">
        <v>28.562000000000001</v>
      </c>
      <c r="P4" s="18">
        <v>26.91</v>
      </c>
      <c r="Q4" s="18">
        <v>55.893000000000001</v>
      </c>
      <c r="R4" s="18">
        <v>13.703999999999999</v>
      </c>
      <c r="S4" s="18">
        <v>10.870999999999999</v>
      </c>
      <c r="T4" s="18">
        <v>26.469000000000001</v>
      </c>
      <c r="U4" s="18">
        <v>58.061000000000007</v>
      </c>
      <c r="V4" s="18">
        <v>28.253999999999994</v>
      </c>
      <c r="W4" s="18">
        <v>12.393000000000001</v>
      </c>
      <c r="X4" s="18">
        <v>20.528000000000002</v>
      </c>
      <c r="Y4" s="18">
        <v>25.55</v>
      </c>
      <c r="Z4" s="19"/>
      <c r="AA4" s="20">
        <f>SUM(B4:Z4)</f>
        <v>635.65800000000002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76.88</v>
      </c>
      <c r="C7" s="28">
        <v>73.7</v>
      </c>
      <c r="D7" s="28">
        <v>70.790000000000006</v>
      </c>
      <c r="E7" s="28">
        <v>66.599999999999994</v>
      </c>
      <c r="F7" s="28">
        <v>67.78</v>
      </c>
      <c r="G7" s="28">
        <v>75.709999999999994</v>
      </c>
      <c r="H7" s="28">
        <v>84.62</v>
      </c>
      <c r="I7" s="28">
        <v>56.8</v>
      </c>
      <c r="J7" s="28">
        <v>52.73</v>
      </c>
      <c r="K7" s="28">
        <v>46.51</v>
      </c>
      <c r="L7" s="28">
        <v>44.38</v>
      </c>
      <c r="M7" s="28">
        <v>42.3</v>
      </c>
      <c r="N7" s="28">
        <v>40.33</v>
      </c>
      <c r="O7" s="28">
        <v>35.9</v>
      </c>
      <c r="P7" s="28">
        <v>40</v>
      </c>
      <c r="Q7" s="28">
        <v>47.56</v>
      </c>
      <c r="R7" s="28">
        <v>74.27</v>
      </c>
      <c r="S7" s="28">
        <v>95.59</v>
      </c>
      <c r="T7" s="28">
        <v>132.82</v>
      </c>
      <c r="U7" s="28">
        <v>118.2</v>
      </c>
      <c r="V7" s="28">
        <v>82.45</v>
      </c>
      <c r="W7" s="28">
        <v>75.84</v>
      </c>
      <c r="X7" s="28">
        <v>73.64</v>
      </c>
      <c r="Y7" s="28">
        <v>73.53</v>
      </c>
      <c r="Z7" s="29"/>
      <c r="AA7" s="30">
        <f>IF(SUM(B7:Z7)&lt;&gt;0,AVERAGEIF(B7:Z7,"&lt;&gt;"""),"")</f>
        <v>68.705416666666665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7.3040000000000003</v>
      </c>
      <c r="D12" s="52">
        <v>9.9710000000000001</v>
      </c>
      <c r="E12" s="52">
        <v>9.9700000000000006</v>
      </c>
      <c r="F12" s="52">
        <v>12.21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22.902999999999999</v>
      </c>
      <c r="R12" s="52">
        <v>1.3169999999999999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63.674999999999997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10.163</v>
      </c>
      <c r="C14" s="57">
        <v>10.146000000000001</v>
      </c>
      <c r="D14" s="57">
        <v>8.8550000000000004</v>
      </c>
      <c r="E14" s="57">
        <v>5.9629999999999992</v>
      </c>
      <c r="F14" s="57">
        <v>0.254</v>
      </c>
      <c r="G14" s="57"/>
      <c r="H14" s="57"/>
      <c r="I14" s="57">
        <v>11.177000000000001</v>
      </c>
      <c r="J14" s="57">
        <v>1.171</v>
      </c>
      <c r="K14" s="57">
        <v>8.793000000000001</v>
      </c>
      <c r="L14" s="57">
        <v>9.4030000000000005</v>
      </c>
      <c r="M14" s="57">
        <v>8.3999999999999991E-2</v>
      </c>
      <c r="N14" s="57"/>
      <c r="O14" s="57"/>
      <c r="P14" s="57"/>
      <c r="Q14" s="57">
        <v>10.723999999999998</v>
      </c>
      <c r="R14" s="57">
        <v>5.0000000000000001E-3</v>
      </c>
      <c r="S14" s="57"/>
      <c r="T14" s="57"/>
      <c r="U14" s="57">
        <v>5.9820000000000002</v>
      </c>
      <c r="V14" s="57">
        <v>12.213000000000001</v>
      </c>
      <c r="W14" s="57">
        <v>0.152</v>
      </c>
      <c r="X14" s="57">
        <v>0.16299999999999998</v>
      </c>
      <c r="Y14" s="57">
        <v>0.35399999999999998</v>
      </c>
      <c r="Z14" s="58"/>
      <c r="AA14" s="59">
        <f t="shared" si="0"/>
        <v>95.60199999999999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10.163</v>
      </c>
      <c r="C16" s="62">
        <f t="shared" ref="C16:Z16" si="1">IF(LEN(C$2)&gt;0,SUM(C10:C15),"")</f>
        <v>17.450000000000003</v>
      </c>
      <c r="D16" s="62">
        <f t="shared" si="1"/>
        <v>18.826000000000001</v>
      </c>
      <c r="E16" s="62">
        <f t="shared" si="1"/>
        <v>15.933</v>
      </c>
      <c r="F16" s="62">
        <f t="shared" si="1"/>
        <v>12.464</v>
      </c>
      <c r="G16" s="62">
        <f t="shared" si="1"/>
        <v>0</v>
      </c>
      <c r="H16" s="62">
        <f t="shared" si="1"/>
        <v>0</v>
      </c>
      <c r="I16" s="62">
        <f t="shared" si="1"/>
        <v>11.177000000000001</v>
      </c>
      <c r="J16" s="62">
        <f t="shared" si="1"/>
        <v>1.171</v>
      </c>
      <c r="K16" s="62">
        <f t="shared" si="1"/>
        <v>8.793000000000001</v>
      </c>
      <c r="L16" s="62">
        <f t="shared" si="1"/>
        <v>9.4030000000000005</v>
      </c>
      <c r="M16" s="62">
        <f t="shared" si="1"/>
        <v>8.3999999999999991E-2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33.626999999999995</v>
      </c>
      <c r="R16" s="62">
        <f t="shared" si="1"/>
        <v>1.3219999999999998</v>
      </c>
      <c r="S16" s="62">
        <f t="shared" si="1"/>
        <v>0</v>
      </c>
      <c r="T16" s="62">
        <f t="shared" si="1"/>
        <v>0</v>
      </c>
      <c r="U16" s="62">
        <f t="shared" si="1"/>
        <v>5.9820000000000002</v>
      </c>
      <c r="V16" s="62">
        <f t="shared" si="1"/>
        <v>12.213000000000001</v>
      </c>
      <c r="W16" s="62">
        <f t="shared" si="1"/>
        <v>0.152</v>
      </c>
      <c r="X16" s="62">
        <f t="shared" si="1"/>
        <v>0.16299999999999998</v>
      </c>
      <c r="Y16" s="62">
        <f t="shared" si="1"/>
        <v>0.35399999999999998</v>
      </c>
      <c r="Z16" s="63" t="str">
        <f t="shared" si="1"/>
        <v/>
      </c>
      <c r="AA16" s="64">
        <f>SUM(AA10:AA15)</f>
        <v>159.27699999999999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28.5</v>
      </c>
    </row>
    <row r="20" spans="1:27" ht="24.95" customHeight="1" x14ac:dyDescent="0.2">
      <c r="A20" s="75" t="s">
        <v>15</v>
      </c>
      <c r="B20" s="76">
        <v>10.683999999999999</v>
      </c>
      <c r="C20" s="77">
        <v>11.305999999999999</v>
      </c>
      <c r="D20" s="77">
        <v>8.1709999999999994</v>
      </c>
      <c r="E20" s="77">
        <v>11.209</v>
      </c>
      <c r="F20" s="77">
        <v>10.792999999999999</v>
      </c>
      <c r="G20" s="77">
        <v>4.8490000000000002</v>
      </c>
      <c r="H20" s="77">
        <v>4.0220000000000002</v>
      </c>
      <c r="I20" s="77">
        <v>13.745999999999999</v>
      </c>
      <c r="J20" s="77">
        <v>8.7509999999999994</v>
      </c>
      <c r="K20" s="77">
        <v>3.3920000000000003</v>
      </c>
      <c r="L20" s="77">
        <v>4.819</v>
      </c>
      <c r="M20" s="77">
        <v>4.4740000000000002</v>
      </c>
      <c r="N20" s="77">
        <v>1.0669999999999999</v>
      </c>
      <c r="O20" s="77">
        <v>1.05</v>
      </c>
      <c r="P20" s="77">
        <v>1.0980000000000001</v>
      </c>
      <c r="Q20" s="77">
        <v>7.5710000000000006</v>
      </c>
      <c r="R20" s="77">
        <v>4.9779999999999998</v>
      </c>
      <c r="S20" s="77">
        <v>5.2690000000000001</v>
      </c>
      <c r="T20" s="77">
        <v>1.157</v>
      </c>
      <c r="U20" s="77">
        <v>7.8100000000000005</v>
      </c>
      <c r="V20" s="77">
        <v>8.2619999999999987</v>
      </c>
      <c r="W20" s="77">
        <v>7.0150000000000006</v>
      </c>
      <c r="X20" s="77">
        <v>7.4169999999999998</v>
      </c>
      <c r="Y20" s="77">
        <v>8.0519999999999996</v>
      </c>
      <c r="Z20" s="78"/>
      <c r="AA20" s="79">
        <f t="shared" si="2"/>
        <v>156.96199999999999</v>
      </c>
    </row>
    <row r="21" spans="1:27" ht="24.95" customHeight="1" x14ac:dyDescent="0.2">
      <c r="A21" s="75" t="s">
        <v>16</v>
      </c>
      <c r="B21" s="80">
        <v>13.145000000000001</v>
      </c>
      <c r="C21" s="81">
        <v>10.097000000000001</v>
      </c>
      <c r="D21" s="81">
        <v>9.9329999999999998</v>
      </c>
      <c r="E21" s="81">
        <v>9.375</v>
      </c>
      <c r="F21" s="81">
        <v>10.893000000000001</v>
      </c>
      <c r="G21" s="81">
        <v>2.6809999999999996</v>
      </c>
      <c r="H21" s="81">
        <v>2.085</v>
      </c>
      <c r="I21" s="81">
        <v>11.676</v>
      </c>
      <c r="J21" s="81">
        <v>0.89500000000000002</v>
      </c>
      <c r="K21" s="81">
        <v>1.258</v>
      </c>
      <c r="L21" s="81">
        <v>0.93500000000000005</v>
      </c>
      <c r="M21" s="81">
        <v>4.931</v>
      </c>
      <c r="N21" s="81">
        <v>1.2E-2</v>
      </c>
      <c r="O21" s="81">
        <v>1.2E-2</v>
      </c>
      <c r="P21" s="81">
        <v>1.2E-2</v>
      </c>
      <c r="Q21" s="81">
        <v>13.195</v>
      </c>
      <c r="R21" s="81">
        <v>2.2040000000000002</v>
      </c>
      <c r="S21" s="81">
        <v>4.1020000000000003</v>
      </c>
      <c r="T21" s="81">
        <v>1.2E-2</v>
      </c>
      <c r="U21" s="81">
        <v>42.769000000000005</v>
      </c>
      <c r="V21" s="81">
        <v>6.2789999999999999</v>
      </c>
      <c r="W21" s="81">
        <v>3.726</v>
      </c>
      <c r="X21" s="81">
        <v>11.447999999999999</v>
      </c>
      <c r="Y21" s="81">
        <v>15.644</v>
      </c>
      <c r="Z21" s="78"/>
      <c r="AA21" s="79">
        <f t="shared" si="2"/>
        <v>177.31899999999999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23.829000000000001</v>
      </c>
      <c r="C25" s="88">
        <f t="shared" si="3"/>
        <v>21.402999999999999</v>
      </c>
      <c r="D25" s="88">
        <f t="shared" si="3"/>
        <v>18.103999999999999</v>
      </c>
      <c r="E25" s="88">
        <f t="shared" si="3"/>
        <v>20.584</v>
      </c>
      <c r="F25" s="88">
        <f t="shared" si="3"/>
        <v>21.686</v>
      </c>
      <c r="G25" s="88">
        <f t="shared" si="3"/>
        <v>9.0299999999999994</v>
      </c>
      <c r="H25" s="88">
        <f t="shared" si="3"/>
        <v>7.6070000000000002</v>
      </c>
      <c r="I25" s="88">
        <f t="shared" si="3"/>
        <v>26.921999999999997</v>
      </c>
      <c r="J25" s="88">
        <f t="shared" si="3"/>
        <v>11.145999999999999</v>
      </c>
      <c r="K25" s="88">
        <f t="shared" si="3"/>
        <v>6.15</v>
      </c>
      <c r="L25" s="88">
        <f t="shared" si="3"/>
        <v>7.2539999999999996</v>
      </c>
      <c r="M25" s="88">
        <f t="shared" si="3"/>
        <v>10.905000000000001</v>
      </c>
      <c r="N25" s="88">
        <f t="shared" si="3"/>
        <v>2.5790000000000002</v>
      </c>
      <c r="O25" s="88">
        <f t="shared" si="3"/>
        <v>2.5619999999999998</v>
      </c>
      <c r="P25" s="88">
        <f t="shared" si="3"/>
        <v>2.61</v>
      </c>
      <c r="Q25" s="88">
        <f t="shared" si="3"/>
        <v>22.266000000000002</v>
      </c>
      <c r="R25" s="88">
        <f t="shared" si="3"/>
        <v>8.6820000000000004</v>
      </c>
      <c r="S25" s="88">
        <f t="shared" si="3"/>
        <v>10.871</v>
      </c>
      <c r="T25" s="88">
        <f t="shared" si="3"/>
        <v>2.669</v>
      </c>
      <c r="U25" s="88">
        <f t="shared" si="3"/>
        <v>52.079000000000008</v>
      </c>
      <c r="V25" s="88">
        <f t="shared" si="3"/>
        <v>16.040999999999997</v>
      </c>
      <c r="W25" s="88">
        <f t="shared" si="3"/>
        <v>12.241</v>
      </c>
      <c r="X25" s="88">
        <f t="shared" si="3"/>
        <v>20.364999999999998</v>
      </c>
      <c r="Y25" s="88">
        <f t="shared" si="3"/>
        <v>25.195999999999998</v>
      </c>
      <c r="Z25" s="89">
        <f t="shared" si="3"/>
        <v>0</v>
      </c>
      <c r="AA25" s="90">
        <f t="shared" si="3"/>
        <v>362.78099999999995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33.991999999999997</v>
      </c>
      <c r="C29" s="77">
        <v>38.853000000000002</v>
      </c>
      <c r="D29" s="77">
        <v>36.93</v>
      </c>
      <c r="E29" s="77">
        <v>36.517000000000003</v>
      </c>
      <c r="F29" s="77">
        <v>34.15</v>
      </c>
      <c r="G29" s="77">
        <v>9.0299999999999994</v>
      </c>
      <c r="H29" s="77">
        <v>7.6070000000000002</v>
      </c>
      <c r="I29" s="77">
        <v>38.098999999999997</v>
      </c>
      <c r="J29" s="77">
        <v>12.317</v>
      </c>
      <c r="K29" s="77">
        <v>14.943</v>
      </c>
      <c r="L29" s="77">
        <v>16.657</v>
      </c>
      <c r="M29" s="77">
        <v>10.989000000000001</v>
      </c>
      <c r="N29" s="77">
        <v>2.5790000000000002</v>
      </c>
      <c r="O29" s="77">
        <v>2.5619999999999998</v>
      </c>
      <c r="P29" s="77">
        <v>2.61</v>
      </c>
      <c r="Q29" s="77">
        <v>55.893000000000001</v>
      </c>
      <c r="R29" s="77">
        <v>10.004</v>
      </c>
      <c r="S29" s="77">
        <v>10.871</v>
      </c>
      <c r="T29" s="77">
        <v>2.669</v>
      </c>
      <c r="U29" s="77">
        <v>58.061</v>
      </c>
      <c r="V29" s="77">
        <v>28.254000000000001</v>
      </c>
      <c r="W29" s="77">
        <v>12.393000000000001</v>
      </c>
      <c r="X29" s="77">
        <v>20.527999999999999</v>
      </c>
      <c r="Y29" s="77">
        <v>25.55</v>
      </c>
      <c r="Z29" s="78"/>
      <c r="AA29" s="79">
        <f>SUM(B29:Z29)</f>
        <v>522.05799999999988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33.991999999999997</v>
      </c>
      <c r="C31" s="62">
        <f t="shared" si="4"/>
        <v>38.853000000000002</v>
      </c>
      <c r="D31" s="62">
        <f t="shared" si="4"/>
        <v>36.93</v>
      </c>
      <c r="E31" s="62">
        <f t="shared" si="4"/>
        <v>36.517000000000003</v>
      </c>
      <c r="F31" s="62">
        <f t="shared" si="4"/>
        <v>34.15</v>
      </c>
      <c r="G31" s="62">
        <f t="shared" si="4"/>
        <v>9.0299999999999994</v>
      </c>
      <c r="H31" s="62">
        <f t="shared" si="4"/>
        <v>7.6070000000000002</v>
      </c>
      <c r="I31" s="62">
        <f t="shared" si="4"/>
        <v>38.098999999999997</v>
      </c>
      <c r="J31" s="62">
        <f t="shared" si="4"/>
        <v>12.317</v>
      </c>
      <c r="K31" s="62">
        <f t="shared" si="4"/>
        <v>14.943</v>
      </c>
      <c r="L31" s="62">
        <f t="shared" si="4"/>
        <v>16.657</v>
      </c>
      <c r="M31" s="62">
        <f t="shared" si="4"/>
        <v>10.989000000000001</v>
      </c>
      <c r="N31" s="62">
        <f t="shared" si="4"/>
        <v>2.5790000000000002</v>
      </c>
      <c r="O31" s="62">
        <f t="shared" si="4"/>
        <v>2.5619999999999998</v>
      </c>
      <c r="P31" s="62">
        <f t="shared" si="4"/>
        <v>2.61</v>
      </c>
      <c r="Q31" s="62">
        <f t="shared" si="4"/>
        <v>55.893000000000001</v>
      </c>
      <c r="R31" s="62">
        <f t="shared" si="4"/>
        <v>10.004</v>
      </c>
      <c r="S31" s="62">
        <f t="shared" si="4"/>
        <v>10.871</v>
      </c>
      <c r="T31" s="62">
        <f t="shared" si="4"/>
        <v>2.669</v>
      </c>
      <c r="U31" s="62">
        <f t="shared" si="4"/>
        <v>58.061</v>
      </c>
      <c r="V31" s="62">
        <f t="shared" si="4"/>
        <v>28.254000000000001</v>
      </c>
      <c r="W31" s="62">
        <f t="shared" si="4"/>
        <v>12.393000000000001</v>
      </c>
      <c r="X31" s="62">
        <f t="shared" si="4"/>
        <v>20.527999999999999</v>
      </c>
      <c r="Y31" s="62">
        <f t="shared" si="4"/>
        <v>25.55</v>
      </c>
      <c r="Z31" s="63">
        <f t="shared" si="4"/>
        <v>0</v>
      </c>
      <c r="AA31" s="64">
        <f t="shared" si="4"/>
        <v>522.05799999999988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35.799999999999997</v>
      </c>
      <c r="O38" s="99">
        <v>26</v>
      </c>
      <c r="P38" s="99">
        <v>24.3</v>
      </c>
      <c r="Q38" s="99"/>
      <c r="R38" s="99">
        <v>3.7</v>
      </c>
      <c r="S38" s="99"/>
      <c r="T38" s="99">
        <v>23.8</v>
      </c>
      <c r="U38" s="99"/>
      <c r="V38" s="99"/>
      <c r="W38" s="99"/>
      <c r="X38" s="99"/>
      <c r="Y38" s="99"/>
      <c r="Z38" s="100"/>
      <c r="AA38" s="79">
        <f t="shared" si="5"/>
        <v>113.6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35.799999999999997</v>
      </c>
      <c r="O39" s="88">
        <f t="shared" si="6"/>
        <v>26</v>
      </c>
      <c r="P39" s="88">
        <f t="shared" si="6"/>
        <v>24.3</v>
      </c>
      <c r="Q39" s="88">
        <f t="shared" si="6"/>
        <v>0</v>
      </c>
      <c r="R39" s="88">
        <f t="shared" si="6"/>
        <v>3.7</v>
      </c>
      <c r="S39" s="88">
        <f t="shared" si="6"/>
        <v>0</v>
      </c>
      <c r="T39" s="88">
        <f t="shared" si="6"/>
        <v>23.8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35.799999999999997</v>
      </c>
      <c r="O46" s="99">
        <v>26</v>
      </c>
      <c r="P46" s="99">
        <v>24.3</v>
      </c>
      <c r="Q46" s="99"/>
      <c r="R46" s="99">
        <v>3.7</v>
      </c>
      <c r="S46" s="99"/>
      <c r="T46" s="99">
        <v>23.8</v>
      </c>
      <c r="U46" s="99"/>
      <c r="V46" s="99"/>
      <c r="W46" s="99"/>
      <c r="X46" s="99"/>
      <c r="Y46" s="99"/>
      <c r="Z46" s="100"/>
      <c r="AA46" s="79">
        <f t="shared" si="7"/>
        <v>113.6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35.799999999999997</v>
      </c>
      <c r="O48" s="88">
        <f t="shared" si="8"/>
        <v>26</v>
      </c>
      <c r="P48" s="88">
        <f t="shared" si="8"/>
        <v>24.3</v>
      </c>
      <c r="Q48" s="88">
        <f t="shared" si="8"/>
        <v>0</v>
      </c>
      <c r="R48" s="88">
        <f t="shared" si="8"/>
        <v>3.7</v>
      </c>
      <c r="S48" s="88">
        <f t="shared" si="8"/>
        <v>0</v>
      </c>
      <c r="T48" s="88">
        <f t="shared" si="8"/>
        <v>23.8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33.992000000000004</v>
      </c>
      <c r="C51" s="88">
        <f t="shared" si="10"/>
        <v>38.853000000000002</v>
      </c>
      <c r="D51" s="88">
        <f t="shared" si="10"/>
        <v>36.93</v>
      </c>
      <c r="E51" s="88">
        <f t="shared" si="10"/>
        <v>36.516999999999996</v>
      </c>
      <c r="F51" s="88">
        <f t="shared" si="10"/>
        <v>34.15</v>
      </c>
      <c r="G51" s="88">
        <f t="shared" si="10"/>
        <v>9.0299999999999994</v>
      </c>
      <c r="H51" s="88">
        <f t="shared" si="10"/>
        <v>7.6070000000000002</v>
      </c>
      <c r="I51" s="88">
        <f t="shared" si="10"/>
        <v>38.098999999999997</v>
      </c>
      <c r="J51" s="88">
        <f t="shared" si="10"/>
        <v>12.316999999999998</v>
      </c>
      <c r="K51" s="88">
        <f t="shared" si="10"/>
        <v>14.943000000000001</v>
      </c>
      <c r="L51" s="88">
        <f t="shared" si="10"/>
        <v>16.657</v>
      </c>
      <c r="M51" s="88">
        <f t="shared" si="10"/>
        <v>10.989000000000001</v>
      </c>
      <c r="N51" s="88">
        <f t="shared" si="10"/>
        <v>38.378999999999998</v>
      </c>
      <c r="O51" s="88">
        <f t="shared" si="10"/>
        <v>28.562000000000001</v>
      </c>
      <c r="P51" s="88">
        <f t="shared" si="10"/>
        <v>26.91</v>
      </c>
      <c r="Q51" s="88">
        <f t="shared" si="10"/>
        <v>55.893000000000001</v>
      </c>
      <c r="R51" s="88">
        <f t="shared" si="10"/>
        <v>13.704000000000001</v>
      </c>
      <c r="S51" s="88">
        <f t="shared" si="10"/>
        <v>10.871</v>
      </c>
      <c r="T51" s="88">
        <f t="shared" si="10"/>
        <v>26.469000000000001</v>
      </c>
      <c r="U51" s="88">
        <f t="shared" si="10"/>
        <v>58.061000000000007</v>
      </c>
      <c r="V51" s="88">
        <f t="shared" si="10"/>
        <v>28.253999999999998</v>
      </c>
      <c r="W51" s="88">
        <f t="shared" si="10"/>
        <v>12.392999999999999</v>
      </c>
      <c r="X51" s="88">
        <f t="shared" si="10"/>
        <v>20.527999999999999</v>
      </c>
      <c r="Y51" s="88">
        <f t="shared" si="10"/>
        <v>25.549999999999997</v>
      </c>
      <c r="Z51" s="89">
        <f t="shared" si="10"/>
        <v>0</v>
      </c>
      <c r="AA51" s="104">
        <f>SUM(B51:Z51)</f>
        <v>635.65800000000002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35.799999999999997</v>
      </c>
      <c r="O4" s="18">
        <v>26</v>
      </c>
      <c r="P4" s="18">
        <v>24.3</v>
      </c>
      <c r="Q4" s="18">
        <v>-41.8</v>
      </c>
      <c r="R4" s="18">
        <v>3.7</v>
      </c>
      <c r="S4" s="18">
        <v>-4.9000000000000004</v>
      </c>
      <c r="T4" s="18">
        <v>23.8</v>
      </c>
      <c r="U4" s="18"/>
      <c r="V4" s="18"/>
      <c r="W4" s="18"/>
      <c r="X4" s="18"/>
      <c r="Y4" s="18"/>
      <c r="Z4" s="19"/>
      <c r="AA4" s="111">
        <f>SUM(B4:Z4)</f>
        <v>66.900000000000006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76.88</v>
      </c>
      <c r="C7" s="117">
        <v>73.7</v>
      </c>
      <c r="D7" s="117">
        <v>70.790000000000006</v>
      </c>
      <c r="E7" s="117">
        <v>66.599999999999994</v>
      </c>
      <c r="F7" s="117">
        <v>67.78</v>
      </c>
      <c r="G7" s="117">
        <v>75.709999999999994</v>
      </c>
      <c r="H7" s="117">
        <v>84.62</v>
      </c>
      <c r="I7" s="117">
        <v>56.8</v>
      </c>
      <c r="J7" s="117">
        <v>52.73</v>
      </c>
      <c r="K7" s="117">
        <v>46.51</v>
      </c>
      <c r="L7" s="117">
        <v>44.38</v>
      </c>
      <c r="M7" s="117">
        <v>42.3</v>
      </c>
      <c r="N7" s="117">
        <v>40.33</v>
      </c>
      <c r="O7" s="117">
        <v>35.9</v>
      </c>
      <c r="P7" s="117">
        <v>40</v>
      </c>
      <c r="Q7" s="117">
        <v>47.56</v>
      </c>
      <c r="R7" s="117">
        <v>74.27</v>
      </c>
      <c r="S7" s="117">
        <v>95.59</v>
      </c>
      <c r="T7" s="117">
        <v>132.82</v>
      </c>
      <c r="U7" s="117">
        <v>118.2</v>
      </c>
      <c r="V7" s="117">
        <v>82.45</v>
      </c>
      <c r="W7" s="117">
        <v>75.84</v>
      </c>
      <c r="X7" s="117">
        <v>73.64</v>
      </c>
      <c r="Y7" s="117">
        <v>73.53</v>
      </c>
      <c r="Z7" s="118"/>
      <c r="AA7" s="119">
        <f>IF(SUM(B7:Z7)&lt;&gt;0,AVERAGEIF(B7:Z7,"&lt;&gt;"""),"")</f>
        <v>68.705416666666665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41.8</v>
      </c>
      <c r="R15" s="133"/>
      <c r="S15" s="133">
        <v>4.9000000000000004</v>
      </c>
      <c r="T15" s="133"/>
      <c r="U15" s="133"/>
      <c r="V15" s="133"/>
      <c r="W15" s="133"/>
      <c r="X15" s="133"/>
      <c r="Y15" s="133"/>
      <c r="Z15" s="131"/>
      <c r="AA15" s="132">
        <f t="shared" si="0"/>
        <v>46.699999999999996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41.8</v>
      </c>
      <c r="R16" s="135">
        <f t="shared" si="1"/>
        <v>0</v>
      </c>
      <c r="S16" s="135">
        <f t="shared" si="1"/>
        <v>4.9000000000000004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46.699999999999996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35.799999999999997</v>
      </c>
      <c r="O23" s="133">
        <v>26</v>
      </c>
      <c r="P23" s="133">
        <v>24.3</v>
      </c>
      <c r="Q23" s="133"/>
      <c r="R23" s="133">
        <v>3.7</v>
      </c>
      <c r="S23" s="133"/>
      <c r="T23" s="133">
        <v>23.8</v>
      </c>
      <c r="U23" s="133"/>
      <c r="V23" s="133"/>
      <c r="W23" s="133"/>
      <c r="X23" s="133"/>
      <c r="Y23" s="133"/>
      <c r="Z23" s="131"/>
      <c r="AA23" s="132">
        <f t="shared" si="2"/>
        <v>113.6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35.799999999999997</v>
      </c>
      <c r="O24" s="135">
        <f t="shared" si="3"/>
        <v>26</v>
      </c>
      <c r="P24" s="135">
        <f t="shared" si="3"/>
        <v>24.3</v>
      </c>
      <c r="Q24" s="135">
        <f t="shared" si="3"/>
        <v>0</v>
      </c>
      <c r="R24" s="135">
        <f t="shared" si="3"/>
        <v>3.7</v>
      </c>
      <c r="S24" s="135">
        <f t="shared" si="3"/>
        <v>0</v>
      </c>
      <c r="T24" s="135">
        <f t="shared" si="3"/>
        <v>23.8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2024-03-15T14:25:21Z</dcterms:created>
  <dcterms:modified xsi:type="dcterms:W3CDTF">2024-03-15T14:25:22Z</dcterms:modified>
</cp:coreProperties>
</file>