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<sst xmlns="http://schemas.openxmlformats.org/spreadsheetml/2006/main" count="117" uniqueCount="53">
  <si>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14/03/2024 16:21:26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</si>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</sst>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A1-4B66-A784-DFAF0594766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A1-4B66-A784-DFAF0594766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2.738</c:v>
                </c:pt>
                <c:pt idx="5">
                  <c:v>21.032</c:v>
                </c:pt>
                <c:pt idx="6">
                  <c:v>30</c:v>
                </c:pt>
                <c:pt idx="7">
                  <c:v>12.929</c:v>
                </c:pt>
                <c:pt idx="16">
                  <c:v>20.923999999999999</c:v>
                </c:pt>
                <c:pt idx="17">
                  <c:v>26.443999999999999</c:v>
                </c:pt>
                <c:pt idx="19">
                  <c:v>18.170000000000002</c:v>
                </c:pt>
                <c:pt idx="20">
                  <c:v>30</c:v>
                </c:pt>
                <c:pt idx="21">
                  <c:v>27.010999999999999</c:v>
                </c:pt>
                <c:pt idx="22">
                  <c:v>51.489000000000004</c:v>
                </c:pt>
                <c:pt idx="23">
                  <c:v>51.277000000000001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A1-4B66-A784-DFAF0594766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64.3</c:v>
                </c:pt>
                <c:pt idx="2">
                  <c:v>3.2</c:v>
                </c:pt>
                <c:pt idx="3">
                  <c:v>8.5</c:v>
                </c:pt>
                <c:pt idx="4">
                  <c:v>13.5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16.899999999999999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A1-4B66-A784-DFAF0594766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7.1429999999999998</c:v>
                </c:pt>
                <c:pt idx="2">
                  <c:v>4.5289999999999999</c:v>
                </c:pt>
                <c:pt idx="3">
                  <c:v>4.2859999999999996</c:v>
                </c:pt>
                <c:pt idx="4">
                  <c:v>1.915</c:v>
                </c:pt>
                <c:pt idx="5">
                  <c:v>1.9770000000000003</c:v>
                </c:pt>
                <c:pt idx="6">
                  <c:v>3.1619999999999999</c:v>
                </c:pt>
                <c:pt idx="7">
                  <c:v>10.975999999999999</c:v>
                </c:pt>
                <c:pt idx="8">
                  <c:v>15.23</c:v>
                </c:pt>
                <c:pt idx="9">
                  <c:v>17.713999999999999</c:v>
                </c:pt>
                <c:pt idx="10">
                  <c:v>4.0360000000000005</c:v>
                </c:pt>
                <c:pt idx="11">
                  <c:v>2.64</c:v>
                </c:pt>
                <c:pt idx="12">
                  <c:v>6.2889999999999997</c:v>
                </c:pt>
                <c:pt idx="13">
                  <c:v>10.728</c:v>
                </c:pt>
                <c:pt idx="14">
                  <c:v>9.9710000000000001</c:v>
                </c:pt>
                <c:pt idx="15">
                  <c:v>19.581</c:v>
                </c:pt>
                <c:pt idx="16">
                  <c:v>10.044</c:v>
                </c:pt>
                <c:pt idx="17">
                  <c:v>4.2949999999999999</c:v>
                </c:pt>
                <c:pt idx="18">
                  <c:v>4.0049999999999999</c:v>
                </c:pt>
                <c:pt idx="19">
                  <c:v>1.4590000000000001</c:v>
                </c:pt>
                <c:pt idx="20">
                  <c:v>1.4670000000000001</c:v>
                </c:pt>
                <c:pt idx="21">
                  <c:v>2.2800000000000002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A1-4B66-A784-DFAF0594766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A1-4B66-A784-DFAF0594766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A1-4B66-A784-DFAF05947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18.5</c:v>
                </c:pt>
                <c:pt idx="1">
                  <c:v>68.529000000000011</c:v>
                </c:pt>
                <c:pt idx="2">
                  <c:v>18.5</c:v>
                </c:pt>
                <c:pt idx="3">
                  <c:v>18.5</c:v>
                </c:pt>
                <c:pt idx="4">
                  <c:v>18.5</c:v>
                </c:pt>
                <c:pt idx="5">
                  <c:v>23.518999999999998</c:v>
                </c:pt>
                <c:pt idx="6">
                  <c:v>33.921999999999997</c:v>
                </c:pt>
                <c:pt idx="7">
                  <c:v>27.381999999999998</c:v>
                </c:pt>
                <c:pt idx="8">
                  <c:v>23.666</c:v>
                </c:pt>
                <c:pt idx="9">
                  <c:v>36.532000000000004</c:v>
                </c:pt>
                <c:pt idx="10">
                  <c:v>14.825999999999999</c:v>
                </c:pt>
                <c:pt idx="11">
                  <c:v>14.51</c:v>
                </c:pt>
                <c:pt idx="12">
                  <c:v>15.121</c:v>
                </c:pt>
                <c:pt idx="13">
                  <c:v>17.797999999999998</c:v>
                </c:pt>
                <c:pt idx="14">
                  <c:v>15.540999999999997</c:v>
                </c:pt>
                <c:pt idx="15">
                  <c:v>24.959</c:v>
                </c:pt>
                <c:pt idx="16">
                  <c:v>30.968</c:v>
                </c:pt>
                <c:pt idx="17">
                  <c:v>30.739000000000001</c:v>
                </c:pt>
                <c:pt idx="18">
                  <c:v>32.057000000000002</c:v>
                </c:pt>
                <c:pt idx="19">
                  <c:v>31.43</c:v>
                </c:pt>
                <c:pt idx="20">
                  <c:v>33.007000000000005</c:v>
                </c:pt>
                <c:pt idx="21">
                  <c:v>30.384</c:v>
                </c:pt>
                <c:pt idx="22">
                  <c:v>52.509</c:v>
                </c:pt>
                <c:pt idx="23">
                  <c:v>52.527000000000001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A1-4B66-A784-DFAF05947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</c:v>
                </c:pt>
                <c:pt idx="1">
                  <c:v>69.010000000000005</c:v>
                </c:pt>
                <c:pt idx="2">
                  <c:v>74.099999999999994</c:v>
                </c:pt>
                <c:pt idx="3">
                  <c:v>74.55</c:v>
                </c:pt>
                <c:pt idx="4">
                  <c:v>69.5</c:v>
                </c:pt>
                <c:pt idx="5">
                  <c:v>76.37</c:v>
                </c:pt>
                <c:pt idx="6">
                  <c:v>78.08</c:v>
                </c:pt>
                <c:pt idx="7">
                  <c:v>75.790000000000006</c:v>
                </c:pt>
                <c:pt idx="8">
                  <c:v>70.02</c:v>
                </c:pt>
                <c:pt idx="9">
                  <c:v>53.8</c:v>
                </c:pt>
                <c:pt idx="10">
                  <c:v>46.26</c:v>
                </c:pt>
                <c:pt idx="11">
                  <c:v>39.07</c:v>
                </c:pt>
                <c:pt idx="12">
                  <c:v>38.19</c:v>
                </c:pt>
                <c:pt idx="13">
                  <c:v>38.81</c:v>
                </c:pt>
                <c:pt idx="14">
                  <c:v>42.23</c:v>
                </c:pt>
                <c:pt idx="15">
                  <c:v>54.06</c:v>
                </c:pt>
                <c:pt idx="16">
                  <c:v>76.36</c:v>
                </c:pt>
                <c:pt idx="17">
                  <c:v>92.81</c:v>
                </c:pt>
                <c:pt idx="18">
                  <c:v>110.68</c:v>
                </c:pt>
                <c:pt idx="19">
                  <c:v>92.81</c:v>
                </c:pt>
                <c:pt idx="20">
                  <c:v>81.12</c:v>
                </c:pt>
                <c:pt idx="21">
                  <c:v>74.900000000000006</c:v>
                </c:pt>
                <c:pt idx="22">
                  <c:v>76.41</c:v>
                </c:pt>
                <c:pt idx="23">
                  <c:v>76.39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A1-4B66-A784-DFAF05947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18.499999999999996</v>
      </c>
      <c r="C4" s="18">
        <v>68.566999999999993</v>
      </c>
      <c r="D4" s="18">
        <v>18.509</v>
      </c>
      <c r="E4" s="18">
        <v>18.521000000000001</v>
      </c>
      <c r="F4" s="18">
        <v>18.522000000000002</v>
      </c>
      <c r="G4" s="18">
        <v>23.518999999999998</v>
      </c>
      <c r="H4" s="18">
        <v>33.921999999999997</v>
      </c>
      <c r="I4" s="18">
        <v>27.381999999999998</v>
      </c>
      <c r="J4" s="18">
        <v>23.666</v>
      </c>
      <c r="K4" s="18">
        <v>36.531999999999996</v>
      </c>
      <c r="L4" s="18">
        <v>14.825999999999999</v>
      </c>
      <c r="M4" s="18">
        <v>14.51</v>
      </c>
      <c r="N4" s="18">
        <v>15.121</v>
      </c>
      <c r="O4" s="18">
        <v>17.798000000000002</v>
      </c>
      <c r="P4" s="18">
        <v>15.540999999999999</v>
      </c>
      <c r="Q4" s="18">
        <v>24.959</v>
      </c>
      <c r="R4" s="18">
        <v>30.968000000000004</v>
      </c>
      <c r="S4" s="18">
        <v>30.738999999999997</v>
      </c>
      <c r="T4" s="18">
        <v>32.065000000000005</v>
      </c>
      <c r="U4" s="18">
        <v>31.430000000000003</v>
      </c>
      <c r="V4" s="18">
        <v>33.006999999999998</v>
      </c>
      <c r="W4" s="18">
        <v>30.383999999999993</v>
      </c>
      <c r="X4" s="18">
        <v>52.509</v>
      </c>
      <c r="Y4" s="18">
        <v>52.527000000000001</v>
      </c>
      <c r="Z4" s="19"/>
      <c r="AA4" s="20">
        <f>SUM(B4:Z4)</f>
        <v>684.024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</v>
      </c>
      <c r="C7" s="28">
        <v>69.010000000000005</v>
      </c>
      <c r="D7" s="28">
        <v>74.099999999999994</v>
      </c>
      <c r="E7" s="28">
        <v>74.55</v>
      </c>
      <c r="F7" s="28">
        <v>69.5</v>
      </c>
      <c r="G7" s="28">
        <v>76.37</v>
      </c>
      <c r="H7" s="28">
        <v>78.08</v>
      </c>
      <c r="I7" s="28">
        <v>75.790000000000006</v>
      </c>
      <c r="J7" s="28">
        <v>70.02</v>
      </c>
      <c r="K7" s="28">
        <v>53.8</v>
      </c>
      <c r="L7" s="28">
        <v>46.26</v>
      </c>
      <c r="M7" s="28">
        <v>39.07</v>
      </c>
      <c r="N7" s="28">
        <v>38.19</v>
      </c>
      <c r="O7" s="28">
        <v>38.81</v>
      </c>
      <c r="P7" s="28">
        <v>42.23</v>
      </c>
      <c r="Q7" s="28">
        <v>54.06</v>
      </c>
      <c r="R7" s="28">
        <v>76.36</v>
      </c>
      <c r="S7" s="28">
        <v>92.81</v>
      </c>
      <c r="T7" s="28">
        <v>110.68</v>
      </c>
      <c r="U7" s="28">
        <v>92.81</v>
      </c>
      <c r="V7" s="28">
        <v>81.12</v>
      </c>
      <c r="W7" s="28">
        <v>74.900000000000006</v>
      </c>
      <c r="X7" s="28">
        <v>76.41</v>
      </c>
      <c r="Y7" s="28">
        <v>76.39</v>
      </c>
      <c r="Z7" s="29"/>
      <c r="AA7" s="30">
        <f>IF(SUM(B7:Z7)&lt;&gt;0,AVERAGEIF(B7:Z7,"&lt;&gt;"""),"")</f>
        <v>68.346666666666678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2.738</v>
      </c>
      <c r="C12" s="52"/>
      <c r="D12" s="52"/>
      <c r="E12" s="52"/>
      <c r="F12" s="52"/>
      <c r="G12" s="52">
        <v>21.032</v>
      </c>
      <c r="H12" s="52">
        <v>30</v>
      </c>
      <c r="I12" s="52">
        <v>12.929</v>
      </c>
      <c r="J12" s="52"/>
      <c r="K12" s="52"/>
      <c r="L12" s="52"/>
      <c r="M12" s="52"/>
      <c r="N12" s="52"/>
      <c r="O12" s="52"/>
      <c r="P12" s="52"/>
      <c r="Q12" s="52"/>
      <c r="R12" s="52">
        <v>20.923999999999999</v>
      </c>
      <c r="S12" s="52">
        <v>26.443999999999999</v>
      </c>
      <c r="T12" s="52"/>
      <c r="U12" s="52">
        <v>18.170000000000002</v>
      </c>
      <c r="V12" s="52">
        <v>30</v>
      </c>
      <c r="W12" s="52">
        <v>27.010999999999999</v>
      </c>
      <c r="X12" s="52">
        <v>51.489000000000004</v>
      </c>
      <c r="Y12" s="52">
        <v>51.277000000000001</v>
      </c>
      <c r="Z12" s="53"/>
      <c r="AA12" s="54">
        <f t="shared" si="0"/>
        <v>292.01400000000001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7.1429999999999998</v>
      </c>
      <c r="C14" s="57"/>
      <c r="D14" s="57">
        <v>4.5289999999999999</v>
      </c>
      <c r="E14" s="57">
        <v>4.2859999999999996</v>
      </c>
      <c r="F14" s="57">
        <v>1.915</v>
      </c>
      <c r="G14" s="57">
        <v>1.9770000000000003</v>
      </c>
      <c r="H14" s="57">
        <v>3.1619999999999999</v>
      </c>
      <c r="I14" s="57">
        <v>10.975999999999999</v>
      </c>
      <c r="J14" s="57">
        <v>15.23</v>
      </c>
      <c r="K14" s="57">
        <v>17.713999999999999</v>
      </c>
      <c r="L14" s="57">
        <v>4.0360000000000005</v>
      </c>
      <c r="M14" s="57">
        <v>2.64</v>
      </c>
      <c r="N14" s="57">
        <v>6.2889999999999997</v>
      </c>
      <c r="O14" s="57">
        <v>10.728</v>
      </c>
      <c r="P14" s="57">
        <v>9.9710000000000001</v>
      </c>
      <c r="Q14" s="57">
        <v>19.581</v>
      </c>
      <c r="R14" s="57">
        <v>10.044</v>
      </c>
      <c r="S14" s="57">
        <v>4.2949999999999999</v>
      </c>
      <c r="T14" s="57">
        <v>4.0049999999999999</v>
      </c>
      <c r="U14" s="57">
        <v>1.4590000000000001</v>
      </c>
      <c r="V14" s="57">
        <v>1.4670000000000001</v>
      </c>
      <c r="W14" s="57">
        <v>2.2800000000000002</v>
      </c>
      <c r="X14" s="57"/>
      <c r="Y14" s="57"/>
      <c r="Z14" s="58"/>
      <c r="AA14" s="59">
        <f t="shared" si="0"/>
        <v>143.727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9.8810000000000002</v>
      </c>
      <c r="C16" s="62">
        <f t="shared" ref="C16:Z16" si="1">IF(LEN(C$2)&gt;0,SUM(C10:C15),"")</f>
        <v>0</v>
      </c>
      <c r="D16" s="62">
        <f t="shared" si="1"/>
        <v>4.5289999999999999</v>
      </c>
      <c r="E16" s="62">
        <f t="shared" si="1"/>
        <v>4.2859999999999996</v>
      </c>
      <c r="F16" s="62">
        <f t="shared" si="1"/>
        <v>1.915</v>
      </c>
      <c r="G16" s="62">
        <f t="shared" si="1"/>
        <v>23.009</v>
      </c>
      <c r="H16" s="62">
        <f t="shared" si="1"/>
        <v>33.161999999999999</v>
      </c>
      <c r="I16" s="62">
        <f t="shared" si="1"/>
        <v>23.905000000000001</v>
      </c>
      <c r="J16" s="62">
        <f t="shared" si="1"/>
        <v>15.23</v>
      </c>
      <c r="K16" s="62">
        <f t="shared" si="1"/>
        <v>17.713999999999999</v>
      </c>
      <c r="L16" s="62">
        <f t="shared" si="1"/>
        <v>4.0360000000000005</v>
      </c>
      <c r="M16" s="62">
        <f t="shared" si="1"/>
        <v>2.64</v>
      </c>
      <c r="N16" s="62">
        <f t="shared" si="1"/>
        <v>6.2889999999999997</v>
      </c>
      <c r="O16" s="62">
        <f t="shared" si="1"/>
        <v>10.728</v>
      </c>
      <c r="P16" s="62">
        <f t="shared" si="1"/>
        <v>9.9710000000000001</v>
      </c>
      <c r="Q16" s="62">
        <f t="shared" si="1"/>
        <v>19.581</v>
      </c>
      <c r="R16" s="62">
        <f t="shared" si="1"/>
        <v>30.968</v>
      </c>
      <c r="S16" s="62">
        <f t="shared" si="1"/>
        <v>30.738999999999997</v>
      </c>
      <c r="T16" s="62">
        <f t="shared" si="1"/>
        <v>4.0049999999999999</v>
      </c>
      <c r="U16" s="62">
        <f t="shared" si="1"/>
        <v>19.629000000000001</v>
      </c>
      <c r="V16" s="62">
        <f t="shared" si="1"/>
        <v>31.466999999999999</v>
      </c>
      <c r="W16" s="62">
        <f t="shared" si="1"/>
        <v>29.291</v>
      </c>
      <c r="X16" s="62">
        <f t="shared" si="1"/>
        <v>51.489000000000004</v>
      </c>
      <c r="Y16" s="62">
        <f t="shared" si="1"/>
        <v>51.277000000000001</v>
      </c>
      <c r="Z16" s="63" t="str">
        <f t="shared" si="1"/>
        <v/>
      </c>
      <c r="AA16" s="64">
        <f>SUM(AA10:AA15)</f>
        <v>435.74099999999999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0.86299999999999999</v>
      </c>
      <c r="C20" s="77"/>
      <c r="D20" s="77">
        <v>4.6920000000000002</v>
      </c>
      <c r="E20" s="77">
        <v>2.7439999999999998</v>
      </c>
      <c r="F20" s="77">
        <v>1.5229999999999999</v>
      </c>
      <c r="G20" s="77"/>
      <c r="H20" s="77"/>
      <c r="I20" s="77">
        <v>0.69699999999999995</v>
      </c>
      <c r="J20" s="77">
        <v>1.984</v>
      </c>
      <c r="K20" s="77">
        <v>2.3730000000000002</v>
      </c>
      <c r="L20" s="77">
        <v>0.94599999999999995</v>
      </c>
      <c r="M20" s="77">
        <v>0.14000000000000001</v>
      </c>
      <c r="N20" s="77">
        <v>0.27200000000000002</v>
      </c>
      <c r="O20" s="77"/>
      <c r="P20" s="77"/>
      <c r="Q20" s="77">
        <v>1.5840000000000001</v>
      </c>
      <c r="R20" s="77"/>
      <c r="S20" s="77"/>
      <c r="T20" s="77"/>
      <c r="U20" s="77">
        <v>0.36399999999999999</v>
      </c>
      <c r="V20" s="77"/>
      <c r="W20" s="77">
        <v>8.3000000000000004E-2</v>
      </c>
      <c r="X20" s="77"/>
      <c r="Y20" s="77"/>
      <c r="Z20" s="78"/>
      <c r="AA20" s="79">
        <f t="shared" si="2"/>
        <v>18.264999999999997</v>
      </c>
    </row>
    <row r="21" spans="1:27" ht="24.95" customHeight="1" x14ac:dyDescent="0.2">
      <c r="A21" s="75" t="s">
        <v>16</v>
      </c>
      <c r="B21" s="80">
        <v>7.7560000000000002</v>
      </c>
      <c r="C21" s="81">
        <v>4.2669999999999995</v>
      </c>
      <c r="D21" s="81">
        <v>6.0879999999999992</v>
      </c>
      <c r="E21" s="81">
        <v>2.9910000000000001</v>
      </c>
      <c r="F21" s="81">
        <v>1.5840000000000001</v>
      </c>
      <c r="G21" s="81">
        <v>0.51</v>
      </c>
      <c r="H21" s="81">
        <v>0.76</v>
      </c>
      <c r="I21" s="81">
        <v>2.78</v>
      </c>
      <c r="J21" s="81">
        <v>6.452</v>
      </c>
      <c r="K21" s="81">
        <v>16.445</v>
      </c>
      <c r="L21" s="81">
        <v>9.8439999999999994</v>
      </c>
      <c r="M21" s="81">
        <v>11.73</v>
      </c>
      <c r="N21" s="81">
        <v>8.56</v>
      </c>
      <c r="O21" s="81">
        <v>7.07</v>
      </c>
      <c r="P21" s="81">
        <v>5.5699999999999994</v>
      </c>
      <c r="Q21" s="81">
        <v>3.794</v>
      </c>
      <c r="R21" s="81"/>
      <c r="S21" s="81"/>
      <c r="T21" s="81">
        <v>11.16</v>
      </c>
      <c r="U21" s="81">
        <v>11.437000000000001</v>
      </c>
      <c r="V21" s="81">
        <v>1.54</v>
      </c>
      <c r="W21" s="81">
        <v>1.01</v>
      </c>
      <c r="X21" s="81">
        <v>1.02</v>
      </c>
      <c r="Y21" s="81">
        <v>1.25</v>
      </c>
      <c r="Z21" s="78"/>
      <c r="AA21" s="79">
        <f t="shared" si="2"/>
        <v>123.61800000000001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8.6189999999999998</v>
      </c>
      <c r="C25" s="88">
        <f t="shared" ref="C25:Z25" si="3">IF(LEN(C$2)&gt;0,SUM(C19:C24),"")</f>
        <v>4.2669999999999995</v>
      </c>
      <c r="D25" s="88">
        <f t="shared" si="3"/>
        <v>10.78</v>
      </c>
      <c r="E25" s="88">
        <f t="shared" si="3"/>
        <v>5.7349999999999994</v>
      </c>
      <c r="F25" s="88">
        <f t="shared" si="3"/>
        <v>3.1070000000000002</v>
      </c>
      <c r="G25" s="88">
        <f t="shared" si="3"/>
        <v>0.51</v>
      </c>
      <c r="H25" s="88">
        <f t="shared" si="3"/>
        <v>0.76</v>
      </c>
      <c r="I25" s="88">
        <f t="shared" si="3"/>
        <v>3.4769999999999999</v>
      </c>
      <c r="J25" s="88">
        <f t="shared" si="3"/>
        <v>8.4359999999999999</v>
      </c>
      <c r="K25" s="88">
        <f t="shared" si="3"/>
        <v>18.818000000000001</v>
      </c>
      <c r="L25" s="88">
        <f t="shared" si="3"/>
        <v>10.79</v>
      </c>
      <c r="M25" s="88">
        <f t="shared" si="3"/>
        <v>11.870000000000001</v>
      </c>
      <c r="N25" s="88">
        <f t="shared" si="3"/>
        <v>8.8320000000000007</v>
      </c>
      <c r="O25" s="88">
        <f t="shared" si="3"/>
        <v>7.07</v>
      </c>
      <c r="P25" s="88">
        <f t="shared" si="3"/>
        <v>5.5699999999999994</v>
      </c>
      <c r="Q25" s="88">
        <f t="shared" si="3"/>
        <v>5.3780000000000001</v>
      </c>
      <c r="R25" s="88">
        <f t="shared" si="3"/>
        <v>0</v>
      </c>
      <c r="S25" s="88">
        <f t="shared" si="3"/>
        <v>0</v>
      </c>
      <c r="T25" s="88">
        <f t="shared" si="3"/>
        <v>11.16</v>
      </c>
      <c r="U25" s="88">
        <f t="shared" si="3"/>
        <v>11.801000000000002</v>
      </c>
      <c r="V25" s="88">
        <f t="shared" si="3"/>
        <v>1.54</v>
      </c>
      <c r="W25" s="88">
        <f t="shared" si="3"/>
        <v>1.093</v>
      </c>
      <c r="X25" s="88">
        <f t="shared" si="3"/>
        <v>1.02</v>
      </c>
      <c r="Y25" s="88">
        <f t="shared" si="3"/>
        <v>1.25</v>
      </c>
      <c r="Z25" s="89" t="str">
        <f t="shared" si="3"/>
        <v/>
      </c>
      <c r="AA25" s="90">
        <f>SUM(AA19:AA24)</f>
        <v>141.88300000000001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18.5</v>
      </c>
      <c r="C29" s="77">
        <v>4.2670000000000003</v>
      </c>
      <c r="D29" s="77">
        <v>15.308999999999999</v>
      </c>
      <c r="E29" s="77">
        <v>10.021000000000001</v>
      </c>
      <c r="F29" s="77">
        <v>5.0220000000000002</v>
      </c>
      <c r="G29" s="77">
        <v>23.518999999999998</v>
      </c>
      <c r="H29" s="77">
        <v>33.921999999999997</v>
      </c>
      <c r="I29" s="77">
        <v>27.382000000000001</v>
      </c>
      <c r="J29" s="77">
        <v>23.666</v>
      </c>
      <c r="K29" s="77">
        <v>36.531999999999996</v>
      </c>
      <c r="L29" s="77">
        <v>14.826000000000001</v>
      </c>
      <c r="M29" s="77">
        <v>14.51</v>
      </c>
      <c r="N29" s="77">
        <v>15.121</v>
      </c>
      <c r="O29" s="77">
        <v>17.797999999999998</v>
      </c>
      <c r="P29" s="77">
        <v>15.541</v>
      </c>
      <c r="Q29" s="77">
        <v>24.959</v>
      </c>
      <c r="R29" s="77">
        <v>30.968</v>
      </c>
      <c r="S29" s="77">
        <v>30.739000000000001</v>
      </c>
      <c r="T29" s="77">
        <v>15.164999999999999</v>
      </c>
      <c r="U29" s="77">
        <v>31.43</v>
      </c>
      <c r="V29" s="77">
        <v>33.006999999999998</v>
      </c>
      <c r="W29" s="77">
        <v>30.384</v>
      </c>
      <c r="X29" s="77">
        <v>52.509</v>
      </c>
      <c r="Y29" s="77">
        <v>52.527000000000001</v>
      </c>
      <c r="Z29" s="78"/>
      <c r="AA29" s="79">
        <f>SUM(B29:Z29)</f>
        <v>577.62400000000002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18.5</v>
      </c>
      <c r="C31" s="62">
        <f t="shared" ref="C31:Z31" si="4">IF(LEN(C$2)&gt;0,SUM(C28:C30),"")</f>
        <v>4.2670000000000003</v>
      </c>
      <c r="D31" s="62">
        <f t="shared" si="4"/>
        <v>15.308999999999999</v>
      </c>
      <c r="E31" s="62">
        <f t="shared" si="4"/>
        <v>10.021000000000001</v>
      </c>
      <c r="F31" s="62">
        <f t="shared" si="4"/>
        <v>5.0220000000000002</v>
      </c>
      <c r="G31" s="62">
        <f t="shared" si="4"/>
        <v>23.518999999999998</v>
      </c>
      <c r="H31" s="62">
        <f t="shared" si="4"/>
        <v>33.921999999999997</v>
      </c>
      <c r="I31" s="62">
        <f t="shared" si="4"/>
        <v>27.382000000000001</v>
      </c>
      <c r="J31" s="62">
        <f t="shared" si="4"/>
        <v>23.666</v>
      </c>
      <c r="K31" s="62">
        <f t="shared" si="4"/>
        <v>36.531999999999996</v>
      </c>
      <c r="L31" s="62">
        <f t="shared" si="4"/>
        <v>14.826000000000001</v>
      </c>
      <c r="M31" s="62">
        <f t="shared" si="4"/>
        <v>14.51</v>
      </c>
      <c r="N31" s="62">
        <f t="shared" si="4"/>
        <v>15.121</v>
      </c>
      <c r="O31" s="62">
        <f t="shared" si="4"/>
        <v>17.797999999999998</v>
      </c>
      <c r="P31" s="62">
        <f t="shared" si="4"/>
        <v>15.541</v>
      </c>
      <c r="Q31" s="62">
        <f t="shared" si="4"/>
        <v>24.959</v>
      </c>
      <c r="R31" s="62">
        <f t="shared" si="4"/>
        <v>30.968</v>
      </c>
      <c r="S31" s="62">
        <f t="shared" si="4"/>
        <v>30.739000000000001</v>
      </c>
      <c r="T31" s="62">
        <f t="shared" si="4"/>
        <v>15.164999999999999</v>
      </c>
      <c r="U31" s="62">
        <f t="shared" si="4"/>
        <v>31.43</v>
      </c>
      <c r="V31" s="62">
        <f t="shared" si="4"/>
        <v>33.006999999999998</v>
      </c>
      <c r="W31" s="62">
        <f t="shared" si="4"/>
        <v>30.384</v>
      </c>
      <c r="X31" s="62">
        <f t="shared" si="4"/>
        <v>52.509</v>
      </c>
      <c r="Y31" s="62">
        <f t="shared" si="4"/>
        <v>52.527000000000001</v>
      </c>
      <c r="Z31" s="63" t="str">
        <f t="shared" si="4"/>
        <v/>
      </c>
      <c r="AA31" s="64">
        <f>SUM(AA28:AA30)</f>
        <v>577.62400000000002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64.3</v>
      </c>
      <c r="D38" s="99">
        <v>3.2</v>
      </c>
      <c r="E38" s="99">
        <v>8.5</v>
      </c>
      <c r="F38" s="99">
        <v>13.5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16.899999999999999</v>
      </c>
      <c r="U38" s="99"/>
      <c r="V38" s="99"/>
      <c r="W38" s="99"/>
      <c r="X38" s="99"/>
      <c r="Y38" s="99"/>
      <c r="Z38" s="100"/>
      <c r="AA38" s="79">
        <f t="shared" si="5"/>
        <v>106.4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64.3</v>
      </c>
      <c r="D39" s="88">
        <f t="shared" si="6"/>
        <v>3.2</v>
      </c>
      <c r="E39" s="88">
        <f t="shared" si="6"/>
        <v>8.5</v>
      </c>
      <c r="F39" s="88">
        <f t="shared" si="6"/>
        <v>13.5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16.899999999999999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64.3</v>
      </c>
      <c r="D46" s="99">
        <v>3.2</v>
      </c>
      <c r="E46" s="99">
        <v>8.5</v>
      </c>
      <c r="F46" s="99">
        <v>13.5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16.899999999999999</v>
      </c>
      <c r="U46" s="99"/>
      <c r="V46" s="99"/>
      <c r="W46" s="99"/>
      <c r="X46" s="99"/>
      <c r="Y46" s="99"/>
      <c r="Z46" s="100"/>
      <c r="AA46" s="79">
        <f t="shared" si="7"/>
        <v>106.4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64.3</v>
      </c>
      <c r="D48" s="88">
        <f t="shared" si="8"/>
        <v>3.2</v>
      </c>
      <c r="E48" s="88">
        <f t="shared" si="8"/>
        <v>8.5</v>
      </c>
      <c r="F48" s="88">
        <f t="shared" si="8"/>
        <v>13.5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16.899999999999999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18.5</v>
      </c>
      <c r="C51" s="88">
        <f t="shared" si="10"/>
        <v>68.566999999999993</v>
      </c>
      <c r="D51" s="88">
        <f t="shared" si="10"/>
        <v>18.509</v>
      </c>
      <c r="E51" s="88">
        <f t="shared" si="10"/>
        <v>18.521000000000001</v>
      </c>
      <c r="F51" s="88">
        <f t="shared" si="10"/>
        <v>18.521999999999998</v>
      </c>
      <c r="G51" s="88">
        <f t="shared" si="10"/>
        <v>23.519000000000002</v>
      </c>
      <c r="H51" s="88">
        <f t="shared" si="10"/>
        <v>33.921999999999997</v>
      </c>
      <c r="I51" s="88">
        <f t="shared" si="10"/>
        <v>27.382000000000001</v>
      </c>
      <c r="J51" s="88">
        <f t="shared" si="10"/>
        <v>23.666</v>
      </c>
      <c r="K51" s="88">
        <f t="shared" si="10"/>
        <v>36.531999999999996</v>
      </c>
      <c r="L51" s="88">
        <f t="shared" si="10"/>
        <v>14.826000000000001</v>
      </c>
      <c r="M51" s="88">
        <f t="shared" si="10"/>
        <v>14.510000000000002</v>
      </c>
      <c r="N51" s="88">
        <f t="shared" si="10"/>
        <v>15.121</v>
      </c>
      <c r="O51" s="88">
        <f t="shared" si="10"/>
        <v>17.798000000000002</v>
      </c>
      <c r="P51" s="88">
        <f t="shared" si="10"/>
        <v>15.541</v>
      </c>
      <c r="Q51" s="88">
        <f t="shared" si="10"/>
        <v>24.959</v>
      </c>
      <c r="R51" s="88">
        <f t="shared" si="10"/>
        <v>30.968</v>
      </c>
      <c r="S51" s="88">
        <f t="shared" si="10"/>
        <v>30.738999999999997</v>
      </c>
      <c r="T51" s="88">
        <f t="shared" si="10"/>
        <v>32.064999999999998</v>
      </c>
      <c r="U51" s="88">
        <f t="shared" si="10"/>
        <v>31.430000000000003</v>
      </c>
      <c r="V51" s="88">
        <f t="shared" si="10"/>
        <v>33.006999999999998</v>
      </c>
      <c r="W51" s="88">
        <f t="shared" si="10"/>
        <v>30.384</v>
      </c>
      <c r="X51" s="88">
        <f t="shared" si="10"/>
        <v>52.509000000000007</v>
      </c>
      <c r="Y51" s="88">
        <f t="shared" si="10"/>
        <v>52.527000000000001</v>
      </c>
      <c r="Z51" s="89" t="str">
        <f t="shared" si="10"/>
        <v/>
      </c>
      <c r="AA51" s="104">
        <f>SUM(B51:Z51)</f>
        <v>684.024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</v>
      </c>
      <c r="C4" s="18">
        <v>68.529000000000011</v>
      </c>
      <c r="D4" s="18">
        <v>18.5</v>
      </c>
      <c r="E4" s="18">
        <v>18.5</v>
      </c>
      <c r="F4" s="18">
        <v>18.5</v>
      </c>
      <c r="G4" s="18">
        <v>23.518999999999998</v>
      </c>
      <c r="H4" s="18">
        <v>33.921999999999997</v>
      </c>
      <c r="I4" s="18">
        <v>27.381999999999998</v>
      </c>
      <c r="J4" s="18">
        <v>23.666</v>
      </c>
      <c r="K4" s="18">
        <v>36.532000000000004</v>
      </c>
      <c r="L4" s="18">
        <v>14.825999999999999</v>
      </c>
      <c r="M4" s="18">
        <v>14.51</v>
      </c>
      <c r="N4" s="18">
        <v>15.121</v>
      </c>
      <c r="O4" s="18">
        <v>17.797999999999998</v>
      </c>
      <c r="P4" s="18">
        <v>15.540999999999997</v>
      </c>
      <c r="Q4" s="18">
        <v>24.959</v>
      </c>
      <c r="R4" s="18">
        <v>30.968</v>
      </c>
      <c r="S4" s="18">
        <v>30.739000000000001</v>
      </c>
      <c r="T4" s="18">
        <v>32.057000000000002</v>
      </c>
      <c r="U4" s="18">
        <v>31.43</v>
      </c>
      <c r="V4" s="18">
        <v>33.007000000000005</v>
      </c>
      <c r="W4" s="18">
        <v>30.384</v>
      </c>
      <c r="X4" s="18">
        <v>52.509</v>
      </c>
      <c r="Y4" s="18">
        <v>52.527000000000001</v>
      </c>
      <c r="Z4" s="19"/>
      <c r="AA4" s="20">
        <f>SUM(B4:Z4)</f>
        <v>683.92600000000016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</v>
      </c>
      <c r="C7" s="28">
        <v>69.010000000000005</v>
      </c>
      <c r="D7" s="28">
        <v>74.099999999999994</v>
      </c>
      <c r="E7" s="28">
        <v>74.55</v>
      </c>
      <c r="F7" s="28">
        <v>69.5</v>
      </c>
      <c r="G7" s="28">
        <v>76.37</v>
      </c>
      <c r="H7" s="28">
        <v>78.08</v>
      </c>
      <c r="I7" s="28">
        <v>75.790000000000006</v>
      </c>
      <c r="J7" s="28">
        <v>70.02</v>
      </c>
      <c r="K7" s="28">
        <v>53.8</v>
      </c>
      <c r="L7" s="28">
        <v>46.26</v>
      </c>
      <c r="M7" s="28">
        <v>39.07</v>
      </c>
      <c r="N7" s="28">
        <v>38.19</v>
      </c>
      <c r="O7" s="28">
        <v>38.81</v>
      </c>
      <c r="P7" s="28">
        <v>42.23</v>
      </c>
      <c r="Q7" s="28">
        <v>54.06</v>
      </c>
      <c r="R7" s="28">
        <v>76.36</v>
      </c>
      <c r="S7" s="28">
        <v>92.81</v>
      </c>
      <c r="T7" s="28">
        <v>110.68</v>
      </c>
      <c r="U7" s="28">
        <v>92.81</v>
      </c>
      <c r="V7" s="28">
        <v>81.12</v>
      </c>
      <c r="W7" s="28">
        <v>74.900000000000006</v>
      </c>
      <c r="X7" s="28">
        <v>76.41</v>
      </c>
      <c r="Y7" s="28">
        <v>76.39</v>
      </c>
      <c r="Z7" s="29"/>
      <c r="AA7" s="30">
        <f>IF(SUM(B7:Z7)&lt;&gt;0,AVERAGEIF(B7:Z7,"&lt;&gt;"""),"")</f>
        <v>68.346666666666678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34.197000000000003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34.197000000000003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6.4020000000000001</v>
      </c>
      <c r="D14" s="57"/>
      <c r="E14" s="57"/>
      <c r="F14" s="57"/>
      <c r="G14" s="57"/>
      <c r="H14" s="57">
        <v>0.91500000000000004</v>
      </c>
      <c r="I14" s="57"/>
      <c r="J14" s="57"/>
      <c r="K14" s="57">
        <v>10.682</v>
      </c>
      <c r="L14" s="57">
        <v>7.117</v>
      </c>
      <c r="M14" s="57">
        <v>5.8920000000000003</v>
      </c>
      <c r="N14" s="57">
        <v>6.6040000000000001</v>
      </c>
      <c r="O14" s="57">
        <v>5.5179999999999998</v>
      </c>
      <c r="P14" s="57">
        <v>4.2610000000000001</v>
      </c>
      <c r="Q14" s="57"/>
      <c r="R14" s="57"/>
      <c r="S14" s="57"/>
      <c r="T14" s="57"/>
      <c r="U14" s="57"/>
      <c r="V14" s="57"/>
      <c r="W14" s="57"/>
      <c r="X14" s="57">
        <v>3.5339999999999998</v>
      </c>
      <c r="Y14" s="57">
        <v>8.5250000000000004</v>
      </c>
      <c r="Z14" s="58"/>
      <c r="AA14" s="59">
        <f t="shared" si="0"/>
        <v>59.45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40.599000000000004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0.91500000000000004</v>
      </c>
      <c r="I16" s="62">
        <f t="shared" si="1"/>
        <v>0</v>
      </c>
      <c r="J16" s="62">
        <f t="shared" si="1"/>
        <v>0</v>
      </c>
      <c r="K16" s="62">
        <f t="shared" si="1"/>
        <v>10.682</v>
      </c>
      <c r="L16" s="62">
        <f t="shared" si="1"/>
        <v>7.117</v>
      </c>
      <c r="M16" s="62">
        <f t="shared" si="1"/>
        <v>5.8920000000000003</v>
      </c>
      <c r="N16" s="62">
        <f t="shared" si="1"/>
        <v>6.6040000000000001</v>
      </c>
      <c r="O16" s="62">
        <f t="shared" si="1"/>
        <v>5.5179999999999998</v>
      </c>
      <c r="P16" s="62">
        <f t="shared" si="1"/>
        <v>4.2610000000000001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3.5339999999999998</v>
      </c>
      <c r="Y16" s="62">
        <f t="shared" si="1"/>
        <v>8.5250000000000004</v>
      </c>
      <c r="Z16" s="63" t="str">
        <f t="shared" si="1"/>
        <v/>
      </c>
      <c r="AA16" s="64">
        <f>SUM(AA10:AA15)</f>
        <v>93.647000000000006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17</v>
      </c>
      <c r="C20" s="77">
        <v>23.5</v>
      </c>
      <c r="D20" s="77">
        <v>17</v>
      </c>
      <c r="E20" s="77">
        <v>17</v>
      </c>
      <c r="F20" s="77">
        <v>17</v>
      </c>
      <c r="G20" s="77">
        <v>17</v>
      </c>
      <c r="H20" s="77">
        <v>22.075999999999997</v>
      </c>
      <c r="I20" s="77">
        <v>19.998999999999999</v>
      </c>
      <c r="J20" s="77">
        <v>20.245999999999999</v>
      </c>
      <c r="K20" s="77">
        <v>21.772000000000002</v>
      </c>
      <c r="L20" s="77">
        <v>3.6819999999999999</v>
      </c>
      <c r="M20" s="77">
        <v>4.5709999999999997</v>
      </c>
      <c r="N20" s="77">
        <v>4.2690000000000001</v>
      </c>
      <c r="O20" s="77">
        <v>7.1709999999999994</v>
      </c>
      <c r="P20" s="77">
        <v>6.4710000000000001</v>
      </c>
      <c r="Q20" s="77">
        <v>17</v>
      </c>
      <c r="R20" s="77">
        <v>17.085999999999999</v>
      </c>
      <c r="S20" s="77">
        <v>17.085999999999999</v>
      </c>
      <c r="T20" s="77">
        <v>17.085999999999999</v>
      </c>
      <c r="U20" s="77">
        <v>17.084</v>
      </c>
      <c r="V20" s="77">
        <v>19.577999999999999</v>
      </c>
      <c r="W20" s="77">
        <v>17.073</v>
      </c>
      <c r="X20" s="77">
        <v>20.981000000000002</v>
      </c>
      <c r="Y20" s="77">
        <v>21.919</v>
      </c>
      <c r="Z20" s="78"/>
      <c r="AA20" s="79">
        <f t="shared" si="2"/>
        <v>383.64999999999992</v>
      </c>
    </row>
    <row r="21" spans="1:27" ht="24.95" customHeight="1" x14ac:dyDescent="0.2">
      <c r="A21" s="75" t="s">
        <v>16</v>
      </c>
      <c r="B21" s="80"/>
      <c r="C21" s="81">
        <v>2.9299999999999997</v>
      </c>
      <c r="D21" s="81"/>
      <c r="E21" s="81"/>
      <c r="F21" s="81"/>
      <c r="G21" s="81">
        <v>5.0190000000000001</v>
      </c>
      <c r="H21" s="81">
        <v>9.4309999999999992</v>
      </c>
      <c r="I21" s="81">
        <v>5.8829999999999991</v>
      </c>
      <c r="J21" s="81">
        <v>1.9200000000000002</v>
      </c>
      <c r="K21" s="81">
        <v>2.5780000000000003</v>
      </c>
      <c r="L21" s="81">
        <v>2.5270000000000001</v>
      </c>
      <c r="M21" s="81">
        <v>2.5469999999999997</v>
      </c>
      <c r="N21" s="81">
        <v>2.7480000000000002</v>
      </c>
      <c r="O21" s="81">
        <v>3.609</v>
      </c>
      <c r="P21" s="81">
        <v>3.3090000000000002</v>
      </c>
      <c r="Q21" s="81">
        <v>6.4589999999999996</v>
      </c>
      <c r="R21" s="81">
        <v>12.382000000000001</v>
      </c>
      <c r="S21" s="81">
        <v>12.153</v>
      </c>
      <c r="T21" s="81">
        <v>13.471</v>
      </c>
      <c r="U21" s="81">
        <v>12.846</v>
      </c>
      <c r="V21" s="81">
        <v>11.929</v>
      </c>
      <c r="W21" s="81">
        <v>11.811</v>
      </c>
      <c r="X21" s="81">
        <v>26.494</v>
      </c>
      <c r="Y21" s="81">
        <v>20.582999999999998</v>
      </c>
      <c r="Z21" s="78"/>
      <c r="AA21" s="79">
        <f t="shared" si="2"/>
        <v>170.62900000000002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18.5</v>
      </c>
      <c r="C25" s="88">
        <f t="shared" si="3"/>
        <v>27.93</v>
      </c>
      <c r="D25" s="88">
        <f t="shared" si="3"/>
        <v>18.5</v>
      </c>
      <c r="E25" s="88">
        <f t="shared" si="3"/>
        <v>18.5</v>
      </c>
      <c r="F25" s="88">
        <f t="shared" si="3"/>
        <v>18.5</v>
      </c>
      <c r="G25" s="88">
        <f t="shared" si="3"/>
        <v>23.518999999999998</v>
      </c>
      <c r="H25" s="88">
        <f t="shared" si="3"/>
        <v>33.006999999999998</v>
      </c>
      <c r="I25" s="88">
        <f t="shared" si="3"/>
        <v>27.381999999999998</v>
      </c>
      <c r="J25" s="88">
        <f t="shared" si="3"/>
        <v>23.666</v>
      </c>
      <c r="K25" s="88">
        <f t="shared" si="3"/>
        <v>25.85</v>
      </c>
      <c r="L25" s="88">
        <f t="shared" si="3"/>
        <v>7.7090000000000005</v>
      </c>
      <c r="M25" s="88">
        <f t="shared" si="3"/>
        <v>8.6179999999999986</v>
      </c>
      <c r="N25" s="88">
        <f t="shared" si="3"/>
        <v>8.5169999999999995</v>
      </c>
      <c r="O25" s="88">
        <f t="shared" si="3"/>
        <v>12.28</v>
      </c>
      <c r="P25" s="88">
        <f t="shared" si="3"/>
        <v>11.280000000000001</v>
      </c>
      <c r="Q25" s="88">
        <f t="shared" si="3"/>
        <v>24.959</v>
      </c>
      <c r="R25" s="88">
        <f t="shared" si="3"/>
        <v>30.968</v>
      </c>
      <c r="S25" s="88">
        <f t="shared" si="3"/>
        <v>30.738999999999997</v>
      </c>
      <c r="T25" s="88">
        <f t="shared" si="3"/>
        <v>32.057000000000002</v>
      </c>
      <c r="U25" s="88">
        <f t="shared" si="3"/>
        <v>31.43</v>
      </c>
      <c r="V25" s="88">
        <f t="shared" si="3"/>
        <v>33.006999999999998</v>
      </c>
      <c r="W25" s="88">
        <f t="shared" si="3"/>
        <v>30.384</v>
      </c>
      <c r="X25" s="88">
        <f t="shared" si="3"/>
        <v>48.975000000000001</v>
      </c>
      <c r="Y25" s="88">
        <f t="shared" si="3"/>
        <v>44.001999999999995</v>
      </c>
      <c r="Z25" s="89">
        <f t="shared" si="3"/>
        <v>0</v>
      </c>
      <c r="AA25" s="90">
        <f t="shared" si="3"/>
        <v>590.279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18.5</v>
      </c>
      <c r="C29" s="77">
        <v>68.528999999999996</v>
      </c>
      <c r="D29" s="77">
        <v>18.5</v>
      </c>
      <c r="E29" s="77">
        <v>18.5</v>
      </c>
      <c r="F29" s="77">
        <v>18.5</v>
      </c>
      <c r="G29" s="77">
        <v>23.518999999999998</v>
      </c>
      <c r="H29" s="77">
        <v>33.921999999999997</v>
      </c>
      <c r="I29" s="77">
        <v>27.382000000000001</v>
      </c>
      <c r="J29" s="77">
        <v>23.666</v>
      </c>
      <c r="K29" s="77">
        <v>36.531999999999996</v>
      </c>
      <c r="L29" s="77">
        <v>14.826000000000001</v>
      </c>
      <c r="M29" s="77">
        <v>14.51</v>
      </c>
      <c r="N29" s="77">
        <v>15.121</v>
      </c>
      <c r="O29" s="77">
        <v>17.797999999999998</v>
      </c>
      <c r="P29" s="77">
        <v>15.541</v>
      </c>
      <c r="Q29" s="77">
        <v>24.959</v>
      </c>
      <c r="R29" s="77">
        <v>30.968</v>
      </c>
      <c r="S29" s="77">
        <v>30.739000000000001</v>
      </c>
      <c r="T29" s="77">
        <v>32.057000000000002</v>
      </c>
      <c r="U29" s="77">
        <v>31.43</v>
      </c>
      <c r="V29" s="77">
        <v>33.006999999999998</v>
      </c>
      <c r="W29" s="77">
        <v>30.384</v>
      </c>
      <c r="X29" s="77">
        <v>52.509</v>
      </c>
      <c r="Y29" s="77">
        <v>52.527000000000001</v>
      </c>
      <c r="Z29" s="78"/>
      <c r="AA29" s="79">
        <f>SUM(B29:Z29)</f>
        <v>683.92600000000004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18.5</v>
      </c>
      <c r="C31" s="62">
        <f t="shared" si="4"/>
        <v>68.528999999999996</v>
      </c>
      <c r="D31" s="62">
        <f t="shared" si="4"/>
        <v>18.5</v>
      </c>
      <c r="E31" s="62">
        <f t="shared" si="4"/>
        <v>18.5</v>
      </c>
      <c r="F31" s="62">
        <f t="shared" si="4"/>
        <v>18.5</v>
      </c>
      <c r="G31" s="62">
        <f t="shared" si="4"/>
        <v>23.518999999999998</v>
      </c>
      <c r="H31" s="62">
        <f t="shared" si="4"/>
        <v>33.921999999999997</v>
      </c>
      <c r="I31" s="62">
        <f t="shared" si="4"/>
        <v>27.382000000000001</v>
      </c>
      <c r="J31" s="62">
        <f t="shared" si="4"/>
        <v>23.666</v>
      </c>
      <c r="K31" s="62">
        <f t="shared" si="4"/>
        <v>36.531999999999996</v>
      </c>
      <c r="L31" s="62">
        <f t="shared" si="4"/>
        <v>14.826000000000001</v>
      </c>
      <c r="M31" s="62">
        <f t="shared" si="4"/>
        <v>14.51</v>
      </c>
      <c r="N31" s="62">
        <f t="shared" si="4"/>
        <v>15.121</v>
      </c>
      <c r="O31" s="62">
        <f t="shared" si="4"/>
        <v>17.797999999999998</v>
      </c>
      <c r="P31" s="62">
        <f t="shared" si="4"/>
        <v>15.541</v>
      </c>
      <c r="Q31" s="62">
        <f t="shared" si="4"/>
        <v>24.959</v>
      </c>
      <c r="R31" s="62">
        <f t="shared" si="4"/>
        <v>30.968</v>
      </c>
      <c r="S31" s="62">
        <f t="shared" si="4"/>
        <v>30.739000000000001</v>
      </c>
      <c r="T31" s="62">
        <f t="shared" si="4"/>
        <v>32.057000000000002</v>
      </c>
      <c r="U31" s="62">
        <f t="shared" si="4"/>
        <v>31.43</v>
      </c>
      <c r="V31" s="62">
        <f t="shared" si="4"/>
        <v>33.006999999999998</v>
      </c>
      <c r="W31" s="62">
        <f t="shared" si="4"/>
        <v>30.384</v>
      </c>
      <c r="X31" s="62">
        <f t="shared" si="4"/>
        <v>52.509</v>
      </c>
      <c r="Y31" s="62">
        <f t="shared" si="4"/>
        <v>52.527000000000001</v>
      </c>
      <c r="Z31" s="63">
        <f t="shared" si="4"/>
        <v>0</v>
      </c>
      <c r="AA31" s="64">
        <f t="shared" si="4"/>
        <v>683.92600000000004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18.5</v>
      </c>
      <c r="C51" s="88">
        <f t="shared" si="10"/>
        <v>68.528999999999996</v>
      </c>
      <c r="D51" s="88">
        <f t="shared" si="10"/>
        <v>18.5</v>
      </c>
      <c r="E51" s="88">
        <f t="shared" si="10"/>
        <v>18.5</v>
      </c>
      <c r="F51" s="88">
        <f t="shared" si="10"/>
        <v>18.5</v>
      </c>
      <c r="G51" s="88">
        <f t="shared" si="10"/>
        <v>23.518999999999998</v>
      </c>
      <c r="H51" s="88">
        <f t="shared" si="10"/>
        <v>33.921999999999997</v>
      </c>
      <c r="I51" s="88">
        <f t="shared" si="10"/>
        <v>27.381999999999998</v>
      </c>
      <c r="J51" s="88">
        <f t="shared" si="10"/>
        <v>23.666</v>
      </c>
      <c r="K51" s="88">
        <f t="shared" si="10"/>
        <v>36.532000000000004</v>
      </c>
      <c r="L51" s="88">
        <f t="shared" si="10"/>
        <v>14.826000000000001</v>
      </c>
      <c r="M51" s="88">
        <f t="shared" si="10"/>
        <v>14.509999999999998</v>
      </c>
      <c r="N51" s="88">
        <f t="shared" si="10"/>
        <v>15.120999999999999</v>
      </c>
      <c r="O51" s="88">
        <f t="shared" si="10"/>
        <v>17.797999999999998</v>
      </c>
      <c r="P51" s="88">
        <f t="shared" si="10"/>
        <v>15.541</v>
      </c>
      <c r="Q51" s="88">
        <f t="shared" si="10"/>
        <v>24.959</v>
      </c>
      <c r="R51" s="88">
        <f t="shared" si="10"/>
        <v>30.968</v>
      </c>
      <c r="S51" s="88">
        <f t="shared" si="10"/>
        <v>30.738999999999997</v>
      </c>
      <c r="T51" s="88">
        <f t="shared" si="10"/>
        <v>32.057000000000002</v>
      </c>
      <c r="U51" s="88">
        <f t="shared" si="10"/>
        <v>31.43</v>
      </c>
      <c r="V51" s="88">
        <f t="shared" si="10"/>
        <v>33.006999999999998</v>
      </c>
      <c r="W51" s="88">
        <f t="shared" si="10"/>
        <v>30.384</v>
      </c>
      <c r="X51" s="88">
        <f t="shared" si="10"/>
        <v>52.509</v>
      </c>
      <c r="Y51" s="88">
        <f t="shared" si="10"/>
        <v>52.526999999999994</v>
      </c>
      <c r="Z51" s="89">
        <f t="shared" si="10"/>
        <v>0</v>
      </c>
      <c r="AA51" s="104">
        <f>SUM(B51:Z51)</f>
        <v>683.92600000000004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-64.3</v>
      </c>
      <c r="D4" s="18">
        <v>-3.2</v>
      </c>
      <c r="E4" s="18">
        <v>-8.5</v>
      </c>
      <c r="F4" s="18">
        <v>-13.5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-16.899999999999999</v>
      </c>
      <c r="U4" s="18"/>
      <c r="V4" s="18"/>
      <c r="W4" s="18"/>
      <c r="X4" s="18"/>
      <c r="Y4" s="18"/>
      <c r="Z4" s="19"/>
      <c r="AA4" s="111">
        <f>SUM(B4:Z4)</f>
        <v>-106.4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</v>
      </c>
      <c r="C7" s="117">
        <v>69.010000000000005</v>
      </c>
      <c r="D7" s="117">
        <v>74.099999999999994</v>
      </c>
      <c r="E7" s="117">
        <v>74.55</v>
      </c>
      <c r="F7" s="117">
        <v>69.5</v>
      </c>
      <c r="G7" s="117">
        <v>76.37</v>
      </c>
      <c r="H7" s="117">
        <v>78.08</v>
      </c>
      <c r="I7" s="117">
        <v>75.790000000000006</v>
      </c>
      <c r="J7" s="117">
        <v>70.02</v>
      </c>
      <c r="K7" s="117">
        <v>53.8</v>
      </c>
      <c r="L7" s="117">
        <v>46.26</v>
      </c>
      <c r="M7" s="117">
        <v>39.07</v>
      </c>
      <c r="N7" s="117">
        <v>38.19</v>
      </c>
      <c r="O7" s="117">
        <v>38.81</v>
      </c>
      <c r="P7" s="117">
        <v>42.23</v>
      </c>
      <c r="Q7" s="117">
        <v>54.06</v>
      </c>
      <c r="R7" s="117">
        <v>76.36</v>
      </c>
      <c r="S7" s="117">
        <v>92.81</v>
      </c>
      <c r="T7" s="117">
        <v>110.68</v>
      </c>
      <c r="U7" s="117">
        <v>92.81</v>
      </c>
      <c r="V7" s="117">
        <v>81.12</v>
      </c>
      <c r="W7" s="117">
        <v>74.900000000000006</v>
      </c>
      <c r="X7" s="117">
        <v>76.41</v>
      </c>
      <c r="Y7" s="117">
        <v>76.39</v>
      </c>
      <c r="Z7" s="118"/>
      <c r="AA7" s="119">
        <f>IF(SUM(B7:Z7)&lt;&gt;0,AVERAGEIF(B7:Z7,"&lt;&gt;"""),"")</f>
        <v>68.346666666666678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64.3</v>
      </c>
      <c r="D15" s="133">
        <v>3.2</v>
      </c>
      <c r="E15" s="133">
        <v>8.5</v>
      </c>
      <c r="F15" s="133">
        <v>13.5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16.899999999999999</v>
      </c>
      <c r="U15" s="133"/>
      <c r="V15" s="133"/>
      <c r="W15" s="133"/>
      <c r="X15" s="133"/>
      <c r="Y15" s="133"/>
      <c r="Z15" s="131"/>
      <c r="AA15" s="132">
        <f t="shared" si="0"/>
        <v>106.4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64.3</v>
      </c>
      <c r="D16" s="135">
        <f t="shared" si="1"/>
        <v>3.2</v>
      </c>
      <c r="E16" s="135">
        <f t="shared" si="1"/>
        <v>8.5</v>
      </c>
      <c r="F16" s="135">
        <f t="shared" si="1"/>
        <v>13.5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16.899999999999999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2024-03-14T14:21:26Z</dcterms:created>
  <dcterms:modified xsi:type="dcterms:W3CDTF">2024-03-14T14:21:28Z</dcterms:modified>
</cp:coreProperties>
</file>