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4" i="6" l="1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<sst xmlns="http://schemas.openxmlformats.org/spreadsheetml/2006/main" count="117" uniqueCount="53">
  <si>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13/03/2024 16:24:18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</si>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</sst>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9CA-42B2-9219-7292BAEF35C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9CA-42B2-9219-7292BAEF35C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8.1590000000000007</c:v>
                </c:pt>
                <c:pt idx="1">
                  <c:v>1.758</c:v>
                </c:pt>
                <c:pt idx="2">
                  <c:v>3.9670000000000001</c:v>
                </c:pt>
                <c:pt idx="3">
                  <c:v>19.754999999999999</c:v>
                </c:pt>
                <c:pt idx="4">
                  <c:v>24.102</c:v>
                </c:pt>
                <c:pt idx="5">
                  <c:v>24.652000000000001</c:v>
                </c:pt>
                <c:pt idx="21">
                  <c:v>20</c:v>
                </c:pt>
                <c:pt idx="22">
                  <c:v>45.709000000000003</c:v>
                </c:pt>
                <c:pt idx="23">
                  <c:v>43.133000000000003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CA-42B2-9219-7292BAEF35C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62.6</c:v>
                </c:pt>
                <c:pt idx="18">
                  <c:v>51.2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CA-42B2-9219-7292BAEF35C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6.9000000000000006E-2</c:v>
                </c:pt>
                <c:pt idx="6">
                  <c:v>2.694</c:v>
                </c:pt>
                <c:pt idx="7">
                  <c:v>6.4000000000000001E-2</c:v>
                </c:pt>
                <c:pt idx="8">
                  <c:v>0.108</c:v>
                </c:pt>
                <c:pt idx="9">
                  <c:v>0.35400000000000004</c:v>
                </c:pt>
                <c:pt idx="10">
                  <c:v>0.53400000000000003</c:v>
                </c:pt>
                <c:pt idx="11">
                  <c:v>0.26700000000000002</c:v>
                </c:pt>
                <c:pt idx="12">
                  <c:v>3.9</c:v>
                </c:pt>
                <c:pt idx="13">
                  <c:v>5.3470000000000004</c:v>
                </c:pt>
                <c:pt idx="14">
                  <c:v>4.2469999999999999</c:v>
                </c:pt>
                <c:pt idx="15">
                  <c:v>8.9999999999999993E-3</c:v>
                </c:pt>
                <c:pt idx="16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CA-42B2-9219-7292BAEF35C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9CA-42B2-9219-7292BAEF35C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9CA-42B2-9219-7292BAEF3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26.384999999999998</c:v>
                </c:pt>
                <c:pt idx="1">
                  <c:v>12.843000000000002</c:v>
                </c:pt>
                <c:pt idx="2">
                  <c:v>16.997999999999998</c:v>
                </c:pt>
                <c:pt idx="3">
                  <c:v>30.957999999999998</c:v>
                </c:pt>
                <c:pt idx="4">
                  <c:v>34.093999999999994</c:v>
                </c:pt>
                <c:pt idx="5">
                  <c:v>30.256999999999994</c:v>
                </c:pt>
                <c:pt idx="6">
                  <c:v>13.212</c:v>
                </c:pt>
                <c:pt idx="7">
                  <c:v>17.908999999999999</c:v>
                </c:pt>
                <c:pt idx="8">
                  <c:v>72.981999999999999</c:v>
                </c:pt>
                <c:pt idx="9">
                  <c:v>77.478000000000009</c:v>
                </c:pt>
                <c:pt idx="10">
                  <c:v>39.290999999999997</c:v>
                </c:pt>
                <c:pt idx="11">
                  <c:v>47.113999999999997</c:v>
                </c:pt>
                <c:pt idx="12">
                  <c:v>24.116</c:v>
                </c:pt>
                <c:pt idx="13">
                  <c:v>25.420999999999996</c:v>
                </c:pt>
                <c:pt idx="14">
                  <c:v>24.170999999999999</c:v>
                </c:pt>
                <c:pt idx="15">
                  <c:v>22.457999999999998</c:v>
                </c:pt>
                <c:pt idx="16">
                  <c:v>20.149000000000001</c:v>
                </c:pt>
                <c:pt idx="17">
                  <c:v>80.823000000000008</c:v>
                </c:pt>
                <c:pt idx="18">
                  <c:v>71.534000000000006</c:v>
                </c:pt>
                <c:pt idx="19">
                  <c:v>16.592999999999996</c:v>
                </c:pt>
                <c:pt idx="20">
                  <c:v>11.776999999999999</c:v>
                </c:pt>
                <c:pt idx="21">
                  <c:v>37.258000000000003</c:v>
                </c:pt>
                <c:pt idx="22">
                  <c:v>62.186000000000007</c:v>
                </c:pt>
                <c:pt idx="23">
                  <c:v>59.806999999999995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9CA-42B2-9219-7292BAEF3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61.1</c:v>
                </c:pt>
                <c:pt idx="1">
                  <c:v>66.819999999999993</c:v>
                </c:pt>
                <c:pt idx="2">
                  <c:v>69.819999999999993</c:v>
                </c:pt>
                <c:pt idx="3">
                  <c:v>71.03</c:v>
                </c:pt>
                <c:pt idx="4">
                  <c:v>72.56</c:v>
                </c:pt>
                <c:pt idx="5">
                  <c:v>79.040000000000006</c:v>
                </c:pt>
                <c:pt idx="6">
                  <c:v>85.72</c:v>
                </c:pt>
                <c:pt idx="7">
                  <c:v>90.41</c:v>
                </c:pt>
                <c:pt idx="8">
                  <c:v>61.41</c:v>
                </c:pt>
                <c:pt idx="9">
                  <c:v>45.25</c:v>
                </c:pt>
                <c:pt idx="10">
                  <c:v>54.21</c:v>
                </c:pt>
                <c:pt idx="11">
                  <c:v>51.94</c:v>
                </c:pt>
                <c:pt idx="12">
                  <c:v>53.06</c:v>
                </c:pt>
                <c:pt idx="13">
                  <c:v>59.37</c:v>
                </c:pt>
                <c:pt idx="14">
                  <c:v>60.77</c:v>
                </c:pt>
                <c:pt idx="15">
                  <c:v>70.23</c:v>
                </c:pt>
                <c:pt idx="16">
                  <c:v>81.849999999999994</c:v>
                </c:pt>
                <c:pt idx="17">
                  <c:v>86.48</c:v>
                </c:pt>
                <c:pt idx="18">
                  <c:v>109.77</c:v>
                </c:pt>
                <c:pt idx="19">
                  <c:v>101.43</c:v>
                </c:pt>
                <c:pt idx="20">
                  <c:v>88.19</c:v>
                </c:pt>
                <c:pt idx="21">
                  <c:v>81.790000000000006</c:v>
                </c:pt>
                <c:pt idx="22">
                  <c:v>74.63</c:v>
                </c:pt>
                <c:pt idx="23">
                  <c:v>74.06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9CA-42B2-9219-7292BAEF3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26.384999999999998</v>
      </c>
      <c r="C4" s="18">
        <v>12.843</v>
      </c>
      <c r="D4" s="18">
        <v>16.997999999999998</v>
      </c>
      <c r="E4" s="18">
        <v>30.957999999999998</v>
      </c>
      <c r="F4" s="18">
        <v>34.094000000000001</v>
      </c>
      <c r="G4" s="18">
        <v>30.257000000000001</v>
      </c>
      <c r="H4" s="18">
        <v>13.212</v>
      </c>
      <c r="I4" s="18">
        <v>17.908999999999999</v>
      </c>
      <c r="J4" s="18">
        <v>72.981999999999999</v>
      </c>
      <c r="K4" s="18">
        <v>77.478000000000009</v>
      </c>
      <c r="L4" s="18">
        <v>39.290999999999997</v>
      </c>
      <c r="M4" s="18">
        <v>47.113999999999997</v>
      </c>
      <c r="N4" s="18">
        <v>24.116</v>
      </c>
      <c r="O4" s="18">
        <v>25.420999999999999</v>
      </c>
      <c r="P4" s="18">
        <v>24.170999999999999</v>
      </c>
      <c r="Q4" s="18">
        <v>22.457999999999998</v>
      </c>
      <c r="R4" s="18">
        <v>20.149000000000001</v>
      </c>
      <c r="S4" s="18">
        <v>80.787000000000006</v>
      </c>
      <c r="T4" s="18">
        <v>71.563000000000002</v>
      </c>
      <c r="U4" s="18">
        <v>16.593</v>
      </c>
      <c r="V4" s="18">
        <v>11.776999999999999</v>
      </c>
      <c r="W4" s="18">
        <v>37.257999999999996</v>
      </c>
      <c r="X4" s="18">
        <v>62.186000000000007</v>
      </c>
      <c r="Y4" s="18">
        <v>59.807000000000002</v>
      </c>
      <c r="Z4" s="19"/>
      <c r="AA4" s="20">
        <f>SUM(B4:Z4)</f>
        <v>875.80700000000002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61.1</v>
      </c>
      <c r="C7" s="28">
        <v>66.819999999999993</v>
      </c>
      <c r="D7" s="28">
        <v>69.819999999999993</v>
      </c>
      <c r="E7" s="28">
        <v>71.03</v>
      </c>
      <c r="F7" s="28">
        <v>72.56</v>
      </c>
      <c r="G7" s="28">
        <v>79.040000000000006</v>
      </c>
      <c r="H7" s="28">
        <v>85.72</v>
      </c>
      <c r="I7" s="28">
        <v>90.41</v>
      </c>
      <c r="J7" s="28">
        <v>61.41</v>
      </c>
      <c r="K7" s="28">
        <v>45.25</v>
      </c>
      <c r="L7" s="28">
        <v>54.21</v>
      </c>
      <c r="M7" s="28">
        <v>51.94</v>
      </c>
      <c r="N7" s="28">
        <v>53.06</v>
      </c>
      <c r="O7" s="28">
        <v>59.37</v>
      </c>
      <c r="P7" s="28">
        <v>60.77</v>
      </c>
      <c r="Q7" s="28">
        <v>70.23</v>
      </c>
      <c r="R7" s="28">
        <v>81.849999999999994</v>
      </c>
      <c r="S7" s="28">
        <v>86.48</v>
      </c>
      <c r="T7" s="28">
        <v>109.77</v>
      </c>
      <c r="U7" s="28">
        <v>101.43</v>
      </c>
      <c r="V7" s="28">
        <v>88.19</v>
      </c>
      <c r="W7" s="28">
        <v>81.790000000000006</v>
      </c>
      <c r="X7" s="28">
        <v>74.63</v>
      </c>
      <c r="Y7" s="28">
        <v>74.06</v>
      </c>
      <c r="Z7" s="29"/>
      <c r="AA7" s="30">
        <f>IF(SUM(B7:Z7)&lt;&gt;0,AVERAGEIF(B7:Z7,"&lt;&gt;"""),"")</f>
        <v>72.955833333333317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8.1590000000000007</v>
      </c>
      <c r="C12" s="52">
        <v>1.758</v>
      </c>
      <c r="D12" s="52">
        <v>3.9670000000000001</v>
      </c>
      <c r="E12" s="52">
        <v>19.754999999999999</v>
      </c>
      <c r="F12" s="52">
        <v>24.102</v>
      </c>
      <c r="G12" s="52">
        <v>24.652000000000001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20</v>
      </c>
      <c r="X12" s="52">
        <v>45.709000000000003</v>
      </c>
      <c r="Y12" s="52">
        <v>43.133000000000003</v>
      </c>
      <c r="Z12" s="53"/>
      <c r="AA12" s="54">
        <f t="shared" si="0"/>
        <v>191.23500000000001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6.9000000000000006E-2</v>
      </c>
      <c r="D14" s="57"/>
      <c r="E14" s="57"/>
      <c r="F14" s="57"/>
      <c r="G14" s="57"/>
      <c r="H14" s="57">
        <v>2.694</v>
      </c>
      <c r="I14" s="57">
        <v>6.4000000000000001E-2</v>
      </c>
      <c r="J14" s="57">
        <v>0.108</v>
      </c>
      <c r="K14" s="57">
        <v>0.35400000000000004</v>
      </c>
      <c r="L14" s="57">
        <v>0.53400000000000003</v>
      </c>
      <c r="M14" s="57">
        <v>0.26700000000000002</v>
      </c>
      <c r="N14" s="57">
        <v>3.9</v>
      </c>
      <c r="O14" s="57">
        <v>5.3470000000000004</v>
      </c>
      <c r="P14" s="57">
        <v>4.2469999999999999</v>
      </c>
      <c r="Q14" s="57">
        <v>8.9999999999999993E-3</v>
      </c>
      <c r="R14" s="57">
        <v>2E-3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17.594999999999999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8.1590000000000007</v>
      </c>
      <c r="C16" s="62">
        <f t="shared" ref="C16:Z16" si="1">IF(LEN(C$2)&gt;0,SUM(C10:C15),"")</f>
        <v>1.827</v>
      </c>
      <c r="D16" s="62">
        <f t="shared" si="1"/>
        <v>3.9670000000000001</v>
      </c>
      <c r="E16" s="62">
        <f t="shared" si="1"/>
        <v>19.754999999999999</v>
      </c>
      <c r="F16" s="62">
        <f t="shared" si="1"/>
        <v>24.102</v>
      </c>
      <c r="G16" s="62">
        <f t="shared" si="1"/>
        <v>24.652000000000001</v>
      </c>
      <c r="H16" s="62">
        <f t="shared" si="1"/>
        <v>2.694</v>
      </c>
      <c r="I16" s="62">
        <f t="shared" si="1"/>
        <v>6.4000000000000001E-2</v>
      </c>
      <c r="J16" s="62">
        <f t="shared" si="1"/>
        <v>0.108</v>
      </c>
      <c r="K16" s="62">
        <f t="shared" si="1"/>
        <v>0.35400000000000004</v>
      </c>
      <c r="L16" s="62">
        <f t="shared" si="1"/>
        <v>0.53400000000000003</v>
      </c>
      <c r="M16" s="62">
        <f t="shared" si="1"/>
        <v>0.26700000000000002</v>
      </c>
      <c r="N16" s="62">
        <f t="shared" si="1"/>
        <v>3.9</v>
      </c>
      <c r="O16" s="62">
        <f t="shared" si="1"/>
        <v>5.3470000000000004</v>
      </c>
      <c r="P16" s="62">
        <f t="shared" si="1"/>
        <v>4.2469999999999999</v>
      </c>
      <c r="Q16" s="62">
        <f t="shared" si="1"/>
        <v>8.9999999999999993E-3</v>
      </c>
      <c r="R16" s="62">
        <f t="shared" si="1"/>
        <v>2E-3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20</v>
      </c>
      <c r="X16" s="62">
        <f t="shared" si="1"/>
        <v>45.709000000000003</v>
      </c>
      <c r="Y16" s="62">
        <f t="shared" si="1"/>
        <v>43.133000000000003</v>
      </c>
      <c r="Z16" s="63" t="str">
        <f t="shared" si="1"/>
        <v/>
      </c>
      <c r="AA16" s="64">
        <f>SUM(AA10:AA15)</f>
        <v>208.83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53.378999999999998</v>
      </c>
      <c r="K19" s="72">
        <v>57.584000000000003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166.96299999999999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0.14899999999999999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0.14899999999999999</v>
      </c>
    </row>
    <row r="21" spans="1:27" ht="24.95" customHeight="1" x14ac:dyDescent="0.2">
      <c r="A21" s="75" t="s">
        <v>16</v>
      </c>
      <c r="B21" s="80">
        <v>18.225999999999999</v>
      </c>
      <c r="C21" s="81">
        <v>11.016</v>
      </c>
      <c r="D21" s="81">
        <v>13.030999999999999</v>
      </c>
      <c r="E21" s="81">
        <v>11.202999999999999</v>
      </c>
      <c r="F21" s="81">
        <v>9.9920000000000009</v>
      </c>
      <c r="G21" s="81">
        <v>5.6050000000000004</v>
      </c>
      <c r="H21" s="81">
        <v>10.518000000000001</v>
      </c>
      <c r="I21" s="81">
        <v>17.844999999999999</v>
      </c>
      <c r="J21" s="81">
        <v>19.495000000000001</v>
      </c>
      <c r="K21" s="81">
        <v>19.54</v>
      </c>
      <c r="L21" s="81">
        <v>10.608000000000001</v>
      </c>
      <c r="M21" s="81">
        <v>18.847000000000001</v>
      </c>
      <c r="N21" s="81">
        <v>20.216000000000001</v>
      </c>
      <c r="O21" s="81">
        <v>20.073999999999998</v>
      </c>
      <c r="P21" s="81">
        <v>19.923999999999999</v>
      </c>
      <c r="Q21" s="81">
        <v>22.448999999999998</v>
      </c>
      <c r="R21" s="81">
        <v>20.146999999999998</v>
      </c>
      <c r="S21" s="81">
        <v>18.187000000000001</v>
      </c>
      <c r="T21" s="81">
        <v>20.363</v>
      </c>
      <c r="U21" s="81">
        <v>16.593</v>
      </c>
      <c r="V21" s="81">
        <v>11.776999999999999</v>
      </c>
      <c r="W21" s="81">
        <v>17.257999999999999</v>
      </c>
      <c r="X21" s="81">
        <v>16.477</v>
      </c>
      <c r="Y21" s="81">
        <v>16.673999999999999</v>
      </c>
      <c r="Z21" s="78"/>
      <c r="AA21" s="79">
        <f t="shared" si="2"/>
        <v>386.06499999999994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18.225999999999999</v>
      </c>
      <c r="C25" s="88">
        <f t="shared" ref="C25:Z25" si="3">IF(LEN(C$2)&gt;0,SUM(C19:C24),"")</f>
        <v>11.016</v>
      </c>
      <c r="D25" s="88">
        <f t="shared" si="3"/>
        <v>13.030999999999999</v>
      </c>
      <c r="E25" s="88">
        <f t="shared" si="3"/>
        <v>11.202999999999999</v>
      </c>
      <c r="F25" s="88">
        <f t="shared" si="3"/>
        <v>9.9920000000000009</v>
      </c>
      <c r="G25" s="88">
        <f t="shared" si="3"/>
        <v>5.6050000000000004</v>
      </c>
      <c r="H25" s="88">
        <f t="shared" si="3"/>
        <v>10.518000000000001</v>
      </c>
      <c r="I25" s="88">
        <f t="shared" si="3"/>
        <v>17.844999999999999</v>
      </c>
      <c r="J25" s="88">
        <f t="shared" si="3"/>
        <v>72.873999999999995</v>
      </c>
      <c r="K25" s="88">
        <f t="shared" si="3"/>
        <v>77.123999999999995</v>
      </c>
      <c r="L25" s="88">
        <f t="shared" si="3"/>
        <v>38.757000000000005</v>
      </c>
      <c r="M25" s="88">
        <f t="shared" si="3"/>
        <v>46.847000000000001</v>
      </c>
      <c r="N25" s="88">
        <f t="shared" si="3"/>
        <v>20.216000000000001</v>
      </c>
      <c r="O25" s="88">
        <f t="shared" si="3"/>
        <v>20.073999999999998</v>
      </c>
      <c r="P25" s="88">
        <f t="shared" si="3"/>
        <v>19.923999999999999</v>
      </c>
      <c r="Q25" s="88">
        <f t="shared" si="3"/>
        <v>22.448999999999998</v>
      </c>
      <c r="R25" s="88">
        <f t="shared" si="3"/>
        <v>20.146999999999998</v>
      </c>
      <c r="S25" s="88">
        <f t="shared" si="3"/>
        <v>18.187000000000001</v>
      </c>
      <c r="T25" s="88">
        <f t="shared" si="3"/>
        <v>20.363</v>
      </c>
      <c r="U25" s="88">
        <f t="shared" si="3"/>
        <v>16.593</v>
      </c>
      <c r="V25" s="88">
        <f t="shared" si="3"/>
        <v>11.776999999999999</v>
      </c>
      <c r="W25" s="88">
        <f t="shared" si="3"/>
        <v>17.257999999999999</v>
      </c>
      <c r="X25" s="88">
        <f t="shared" si="3"/>
        <v>16.477</v>
      </c>
      <c r="Y25" s="88">
        <f t="shared" si="3"/>
        <v>16.673999999999999</v>
      </c>
      <c r="Z25" s="89" t="str">
        <f t="shared" si="3"/>
        <v/>
      </c>
      <c r="AA25" s="90">
        <f>SUM(AA19:AA24)</f>
        <v>553.17699999999991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26.385000000000002</v>
      </c>
      <c r="C29" s="77">
        <v>12.843</v>
      </c>
      <c r="D29" s="77">
        <v>16.998000000000001</v>
      </c>
      <c r="E29" s="77">
        <v>30.957999999999998</v>
      </c>
      <c r="F29" s="77">
        <v>34.094000000000001</v>
      </c>
      <c r="G29" s="77">
        <v>30.257000000000001</v>
      </c>
      <c r="H29" s="77">
        <v>13.212</v>
      </c>
      <c r="I29" s="77">
        <v>17.908999999999999</v>
      </c>
      <c r="J29" s="77">
        <v>72.981999999999999</v>
      </c>
      <c r="K29" s="77">
        <v>77.477999999999994</v>
      </c>
      <c r="L29" s="77">
        <v>39.290999999999997</v>
      </c>
      <c r="M29" s="77">
        <v>47.113999999999997</v>
      </c>
      <c r="N29" s="77">
        <v>24.116</v>
      </c>
      <c r="O29" s="77">
        <v>25.420999999999999</v>
      </c>
      <c r="P29" s="77">
        <v>24.170999999999999</v>
      </c>
      <c r="Q29" s="77">
        <v>22.457999999999998</v>
      </c>
      <c r="R29" s="77">
        <v>20.149000000000001</v>
      </c>
      <c r="S29" s="77">
        <v>18.187000000000001</v>
      </c>
      <c r="T29" s="77">
        <v>20.363</v>
      </c>
      <c r="U29" s="77">
        <v>16.593</v>
      </c>
      <c r="V29" s="77">
        <v>11.776999999999999</v>
      </c>
      <c r="W29" s="77">
        <v>37.258000000000003</v>
      </c>
      <c r="X29" s="77">
        <v>62.186</v>
      </c>
      <c r="Y29" s="77">
        <v>59.807000000000002</v>
      </c>
      <c r="Z29" s="78"/>
      <c r="AA29" s="79">
        <f>SUM(B29:Z29)</f>
        <v>762.00700000000006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26.385000000000002</v>
      </c>
      <c r="C31" s="62">
        <f t="shared" ref="C31:Z31" si="4">IF(LEN(C$2)&gt;0,SUM(C28:C30),"")</f>
        <v>12.843</v>
      </c>
      <c r="D31" s="62">
        <f t="shared" si="4"/>
        <v>16.998000000000001</v>
      </c>
      <c r="E31" s="62">
        <f t="shared" si="4"/>
        <v>30.957999999999998</v>
      </c>
      <c r="F31" s="62">
        <f t="shared" si="4"/>
        <v>34.094000000000001</v>
      </c>
      <c r="G31" s="62">
        <f t="shared" si="4"/>
        <v>30.257000000000001</v>
      </c>
      <c r="H31" s="62">
        <f t="shared" si="4"/>
        <v>13.212</v>
      </c>
      <c r="I31" s="62">
        <f t="shared" si="4"/>
        <v>17.908999999999999</v>
      </c>
      <c r="J31" s="62">
        <f t="shared" si="4"/>
        <v>72.981999999999999</v>
      </c>
      <c r="K31" s="62">
        <f t="shared" si="4"/>
        <v>77.477999999999994</v>
      </c>
      <c r="L31" s="62">
        <f t="shared" si="4"/>
        <v>39.290999999999997</v>
      </c>
      <c r="M31" s="62">
        <f t="shared" si="4"/>
        <v>47.113999999999997</v>
      </c>
      <c r="N31" s="62">
        <f t="shared" si="4"/>
        <v>24.116</v>
      </c>
      <c r="O31" s="62">
        <f t="shared" si="4"/>
        <v>25.420999999999999</v>
      </c>
      <c r="P31" s="62">
        <f t="shared" si="4"/>
        <v>24.170999999999999</v>
      </c>
      <c r="Q31" s="62">
        <f t="shared" si="4"/>
        <v>22.457999999999998</v>
      </c>
      <c r="R31" s="62">
        <f t="shared" si="4"/>
        <v>20.149000000000001</v>
      </c>
      <c r="S31" s="62">
        <f t="shared" si="4"/>
        <v>18.187000000000001</v>
      </c>
      <c r="T31" s="62">
        <f t="shared" si="4"/>
        <v>20.363</v>
      </c>
      <c r="U31" s="62">
        <f t="shared" si="4"/>
        <v>16.593</v>
      </c>
      <c r="V31" s="62">
        <f t="shared" si="4"/>
        <v>11.776999999999999</v>
      </c>
      <c r="W31" s="62">
        <f t="shared" si="4"/>
        <v>37.258000000000003</v>
      </c>
      <c r="X31" s="62">
        <f t="shared" si="4"/>
        <v>62.186</v>
      </c>
      <c r="Y31" s="62">
        <f t="shared" si="4"/>
        <v>59.807000000000002</v>
      </c>
      <c r="Z31" s="63" t="str">
        <f t="shared" si="4"/>
        <v/>
      </c>
      <c r="AA31" s="64">
        <f>SUM(AA28:AA30)</f>
        <v>762.00700000000006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62.6</v>
      </c>
      <c r="T38" s="99">
        <v>51.2</v>
      </c>
      <c r="U38" s="99"/>
      <c r="V38" s="99"/>
      <c r="W38" s="99"/>
      <c r="X38" s="99"/>
      <c r="Y38" s="99"/>
      <c r="Z38" s="100"/>
      <c r="AA38" s="79">
        <f t="shared" si="5"/>
        <v>113.80000000000001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62.6</v>
      </c>
      <c r="T39" s="88">
        <f t="shared" si="6"/>
        <v>51.2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113.80000000000001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62.6</v>
      </c>
      <c r="T46" s="99">
        <v>51.2</v>
      </c>
      <c r="U46" s="99"/>
      <c r="V46" s="99"/>
      <c r="W46" s="99"/>
      <c r="X46" s="99"/>
      <c r="Y46" s="99"/>
      <c r="Z46" s="100"/>
      <c r="AA46" s="79">
        <f t="shared" si="7"/>
        <v>113.80000000000001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62.6</v>
      </c>
      <c r="T48" s="88">
        <f t="shared" si="8"/>
        <v>51.2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113.80000000000001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26.384999999999998</v>
      </c>
      <c r="C51" s="88">
        <f t="shared" si="10"/>
        <v>12.843</v>
      </c>
      <c r="D51" s="88">
        <f t="shared" si="10"/>
        <v>16.997999999999998</v>
      </c>
      <c r="E51" s="88">
        <f t="shared" si="10"/>
        <v>30.957999999999998</v>
      </c>
      <c r="F51" s="88">
        <f t="shared" si="10"/>
        <v>34.094000000000001</v>
      </c>
      <c r="G51" s="88">
        <f t="shared" si="10"/>
        <v>30.257000000000001</v>
      </c>
      <c r="H51" s="88">
        <f t="shared" si="10"/>
        <v>13.212</v>
      </c>
      <c r="I51" s="88">
        <f t="shared" si="10"/>
        <v>17.908999999999999</v>
      </c>
      <c r="J51" s="88">
        <f t="shared" si="10"/>
        <v>72.981999999999999</v>
      </c>
      <c r="K51" s="88">
        <f t="shared" si="10"/>
        <v>77.477999999999994</v>
      </c>
      <c r="L51" s="88">
        <f t="shared" si="10"/>
        <v>39.291000000000004</v>
      </c>
      <c r="M51" s="88">
        <f t="shared" si="10"/>
        <v>47.114000000000004</v>
      </c>
      <c r="N51" s="88">
        <f t="shared" si="10"/>
        <v>24.116</v>
      </c>
      <c r="O51" s="88">
        <f t="shared" si="10"/>
        <v>25.420999999999999</v>
      </c>
      <c r="P51" s="88">
        <f t="shared" si="10"/>
        <v>24.170999999999999</v>
      </c>
      <c r="Q51" s="88">
        <f t="shared" si="10"/>
        <v>22.457999999999998</v>
      </c>
      <c r="R51" s="88">
        <f t="shared" si="10"/>
        <v>20.148999999999997</v>
      </c>
      <c r="S51" s="88">
        <f t="shared" si="10"/>
        <v>80.787000000000006</v>
      </c>
      <c r="T51" s="88">
        <f t="shared" si="10"/>
        <v>71.563000000000002</v>
      </c>
      <c r="U51" s="88">
        <f t="shared" si="10"/>
        <v>16.593</v>
      </c>
      <c r="V51" s="88">
        <f t="shared" si="10"/>
        <v>11.776999999999999</v>
      </c>
      <c r="W51" s="88">
        <f t="shared" si="10"/>
        <v>37.257999999999996</v>
      </c>
      <c r="X51" s="88">
        <f t="shared" si="10"/>
        <v>62.186000000000007</v>
      </c>
      <c r="Y51" s="88">
        <f t="shared" si="10"/>
        <v>59.807000000000002</v>
      </c>
      <c r="Z51" s="89" t="str">
        <f t="shared" si="10"/>
        <v/>
      </c>
      <c r="AA51" s="104">
        <f>SUM(B51:Z51)</f>
        <v>875.80700000000002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26.384999999999998</v>
      </c>
      <c r="C4" s="18">
        <v>12.843000000000002</v>
      </c>
      <c r="D4" s="18">
        <v>16.997999999999998</v>
      </c>
      <c r="E4" s="18">
        <v>30.957999999999998</v>
      </c>
      <c r="F4" s="18">
        <v>34.093999999999994</v>
      </c>
      <c r="G4" s="18">
        <v>30.256999999999994</v>
      </c>
      <c r="H4" s="18">
        <v>13.212</v>
      </c>
      <c r="I4" s="18">
        <v>17.908999999999999</v>
      </c>
      <c r="J4" s="18">
        <v>72.981999999999999</v>
      </c>
      <c r="K4" s="18">
        <v>77.478000000000009</v>
      </c>
      <c r="L4" s="18">
        <v>39.290999999999997</v>
      </c>
      <c r="M4" s="18">
        <v>47.113999999999997</v>
      </c>
      <c r="N4" s="18">
        <v>24.116</v>
      </c>
      <c r="O4" s="18">
        <v>25.420999999999996</v>
      </c>
      <c r="P4" s="18">
        <v>24.170999999999999</v>
      </c>
      <c r="Q4" s="18">
        <v>22.457999999999998</v>
      </c>
      <c r="R4" s="18">
        <v>20.149000000000001</v>
      </c>
      <c r="S4" s="18">
        <v>80.823000000000008</v>
      </c>
      <c r="T4" s="18">
        <v>71.534000000000006</v>
      </c>
      <c r="U4" s="18">
        <v>16.592999999999996</v>
      </c>
      <c r="V4" s="18">
        <v>11.776999999999999</v>
      </c>
      <c r="W4" s="18">
        <v>37.258000000000003</v>
      </c>
      <c r="X4" s="18">
        <v>62.186000000000007</v>
      </c>
      <c r="Y4" s="18">
        <v>59.806999999999995</v>
      </c>
      <c r="Z4" s="19"/>
      <c r="AA4" s="20">
        <f>SUM(B4:Z4)</f>
        <v>875.81399999999996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61.1</v>
      </c>
      <c r="C7" s="28">
        <v>66.819999999999993</v>
      </c>
      <c r="D7" s="28">
        <v>69.819999999999993</v>
      </c>
      <c r="E7" s="28">
        <v>71.03</v>
      </c>
      <c r="F7" s="28">
        <v>72.56</v>
      </c>
      <c r="G7" s="28">
        <v>79.040000000000006</v>
      </c>
      <c r="H7" s="28">
        <v>85.72</v>
      </c>
      <c r="I7" s="28">
        <v>90.41</v>
      </c>
      <c r="J7" s="28">
        <v>61.41</v>
      </c>
      <c r="K7" s="28">
        <v>45.25</v>
      </c>
      <c r="L7" s="28">
        <v>54.21</v>
      </c>
      <c r="M7" s="28">
        <v>51.94</v>
      </c>
      <c r="N7" s="28">
        <v>53.06</v>
      </c>
      <c r="O7" s="28">
        <v>59.37</v>
      </c>
      <c r="P7" s="28">
        <v>60.77</v>
      </c>
      <c r="Q7" s="28">
        <v>70.23</v>
      </c>
      <c r="R7" s="28">
        <v>81.849999999999994</v>
      </c>
      <c r="S7" s="28">
        <v>86.48</v>
      </c>
      <c r="T7" s="28">
        <v>109.77</v>
      </c>
      <c r="U7" s="28">
        <v>101.43</v>
      </c>
      <c r="V7" s="28">
        <v>88.19</v>
      </c>
      <c r="W7" s="28">
        <v>81.790000000000006</v>
      </c>
      <c r="X7" s="28">
        <v>74.63</v>
      </c>
      <c r="Y7" s="28">
        <v>74.06</v>
      </c>
      <c r="Z7" s="29"/>
      <c r="AA7" s="30">
        <f>IF(SUM(B7:Z7)&lt;&gt;0,AVERAGEIF(B7:Z7,"&lt;&gt;"""),"")</f>
        <v>72.955833333333317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27.45</v>
      </c>
      <c r="M12" s="52">
        <v>32.222000000000001</v>
      </c>
      <c r="N12" s="52">
        <v>13</v>
      </c>
      <c r="O12" s="52">
        <v>13</v>
      </c>
      <c r="P12" s="52">
        <v>13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98.671999999999997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6.6479999999999997</v>
      </c>
      <c r="C14" s="57">
        <v>7.0449999999999999</v>
      </c>
      <c r="D14" s="57">
        <v>5.8810000000000002</v>
      </c>
      <c r="E14" s="57">
        <v>5.6850000000000005</v>
      </c>
      <c r="F14" s="57">
        <v>4.8319999999999999</v>
      </c>
      <c r="G14" s="57">
        <v>9.4049999999999994</v>
      </c>
      <c r="H14" s="57">
        <v>3.1309999999999998</v>
      </c>
      <c r="I14" s="57">
        <v>6.524</v>
      </c>
      <c r="J14" s="57">
        <v>30.943999999999996</v>
      </c>
      <c r="K14" s="57">
        <v>34.997</v>
      </c>
      <c r="L14" s="57">
        <v>7.6669999999999998</v>
      </c>
      <c r="M14" s="57">
        <v>9.9190000000000005</v>
      </c>
      <c r="N14" s="57">
        <v>7.2249999999999996</v>
      </c>
      <c r="O14" s="57">
        <v>7.0739999999999998</v>
      </c>
      <c r="P14" s="57">
        <v>4.8710000000000004</v>
      </c>
      <c r="Q14" s="57">
        <v>10.251000000000001</v>
      </c>
      <c r="R14" s="57">
        <v>2.7439999999999998</v>
      </c>
      <c r="S14" s="57">
        <v>12.823</v>
      </c>
      <c r="T14" s="57">
        <v>2.0070000000000001</v>
      </c>
      <c r="U14" s="57">
        <v>0.29199999999999998</v>
      </c>
      <c r="V14" s="57">
        <v>0.13500000000000001</v>
      </c>
      <c r="W14" s="57">
        <v>9.8969999999999985</v>
      </c>
      <c r="X14" s="57">
        <v>19.196000000000002</v>
      </c>
      <c r="Y14" s="57">
        <v>19.517000000000003</v>
      </c>
      <c r="Z14" s="58"/>
      <c r="AA14" s="59">
        <f t="shared" si="0"/>
        <v>228.71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6.6479999999999997</v>
      </c>
      <c r="C16" s="62">
        <f t="shared" ref="C16:Z16" si="1">IF(LEN(C$2)&gt;0,SUM(C10:C15),"")</f>
        <v>7.0449999999999999</v>
      </c>
      <c r="D16" s="62">
        <f t="shared" si="1"/>
        <v>5.8810000000000002</v>
      </c>
      <c r="E16" s="62">
        <f t="shared" si="1"/>
        <v>5.6850000000000005</v>
      </c>
      <c r="F16" s="62">
        <f t="shared" si="1"/>
        <v>4.8319999999999999</v>
      </c>
      <c r="G16" s="62">
        <f t="shared" si="1"/>
        <v>9.4049999999999994</v>
      </c>
      <c r="H16" s="62">
        <f t="shared" si="1"/>
        <v>3.1309999999999998</v>
      </c>
      <c r="I16" s="62">
        <f t="shared" si="1"/>
        <v>6.524</v>
      </c>
      <c r="J16" s="62">
        <f t="shared" si="1"/>
        <v>30.943999999999996</v>
      </c>
      <c r="K16" s="62">
        <f t="shared" si="1"/>
        <v>34.997</v>
      </c>
      <c r="L16" s="62">
        <f t="shared" si="1"/>
        <v>35.116999999999997</v>
      </c>
      <c r="M16" s="62">
        <f t="shared" si="1"/>
        <v>42.141000000000005</v>
      </c>
      <c r="N16" s="62">
        <f t="shared" si="1"/>
        <v>20.225000000000001</v>
      </c>
      <c r="O16" s="62">
        <f t="shared" si="1"/>
        <v>20.073999999999998</v>
      </c>
      <c r="P16" s="62">
        <f t="shared" si="1"/>
        <v>17.871000000000002</v>
      </c>
      <c r="Q16" s="62">
        <f t="shared" si="1"/>
        <v>10.251000000000001</v>
      </c>
      <c r="R16" s="62">
        <f t="shared" si="1"/>
        <v>2.7439999999999998</v>
      </c>
      <c r="S16" s="62">
        <f t="shared" si="1"/>
        <v>12.823</v>
      </c>
      <c r="T16" s="62">
        <f t="shared" si="1"/>
        <v>2.0070000000000001</v>
      </c>
      <c r="U16" s="62">
        <f t="shared" si="1"/>
        <v>0.29199999999999998</v>
      </c>
      <c r="V16" s="62">
        <f t="shared" si="1"/>
        <v>0.13500000000000001</v>
      </c>
      <c r="W16" s="62">
        <f t="shared" si="1"/>
        <v>9.8969999999999985</v>
      </c>
      <c r="X16" s="62">
        <f t="shared" si="1"/>
        <v>19.196000000000002</v>
      </c>
      <c r="Y16" s="62">
        <f t="shared" si="1"/>
        <v>19.517000000000003</v>
      </c>
      <c r="Z16" s="63" t="str">
        <f t="shared" si="1"/>
        <v/>
      </c>
      <c r="AA16" s="64">
        <f>SUM(AA10:AA15)</f>
        <v>327.38200000000001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>
        <v>5.8410000000000002</v>
      </c>
      <c r="C20" s="77">
        <v>2.9180000000000001</v>
      </c>
      <c r="D20" s="77">
        <v>5.0890000000000004</v>
      </c>
      <c r="E20" s="77">
        <v>9.831999999999999</v>
      </c>
      <c r="F20" s="77">
        <v>9.8930000000000007</v>
      </c>
      <c r="G20" s="77">
        <v>7.4969999999999999</v>
      </c>
      <c r="H20" s="77">
        <v>5.3640000000000008</v>
      </c>
      <c r="I20" s="77">
        <v>6.4649999999999999</v>
      </c>
      <c r="J20" s="77">
        <v>22.671999999999997</v>
      </c>
      <c r="K20" s="77">
        <v>29.468</v>
      </c>
      <c r="L20" s="77">
        <v>1.5210000000000001</v>
      </c>
      <c r="M20" s="77">
        <v>2.3620000000000001</v>
      </c>
      <c r="N20" s="77">
        <v>1.3</v>
      </c>
      <c r="O20" s="77">
        <v>2.758</v>
      </c>
      <c r="P20" s="77">
        <v>3.7039999999999997</v>
      </c>
      <c r="Q20" s="77">
        <v>3.6040000000000001</v>
      </c>
      <c r="R20" s="77">
        <v>3.8380000000000001</v>
      </c>
      <c r="S20" s="77">
        <v>7.17</v>
      </c>
      <c r="T20" s="77">
        <v>6.2189999999999994</v>
      </c>
      <c r="U20" s="77">
        <v>4.4729999999999999</v>
      </c>
      <c r="V20" s="77">
        <v>3.9139999999999997</v>
      </c>
      <c r="W20" s="77">
        <v>4.1150000000000002</v>
      </c>
      <c r="X20" s="77">
        <v>3.073</v>
      </c>
      <c r="Y20" s="77">
        <v>4.0140000000000002</v>
      </c>
      <c r="Z20" s="78"/>
      <c r="AA20" s="79">
        <f t="shared" si="2"/>
        <v>157.10399999999998</v>
      </c>
    </row>
    <row r="21" spans="1:27" ht="24.95" customHeight="1" x14ac:dyDescent="0.2">
      <c r="A21" s="75" t="s">
        <v>16</v>
      </c>
      <c r="B21" s="80">
        <v>12.396000000000001</v>
      </c>
      <c r="C21" s="81">
        <v>1.38</v>
      </c>
      <c r="D21" s="81">
        <v>4.5279999999999996</v>
      </c>
      <c r="E21" s="81">
        <v>13.940999999999999</v>
      </c>
      <c r="F21" s="81">
        <v>17.869</v>
      </c>
      <c r="G21" s="81">
        <v>11.855</v>
      </c>
      <c r="H21" s="81">
        <v>3.2170000000000001</v>
      </c>
      <c r="I21" s="81">
        <v>3.42</v>
      </c>
      <c r="J21" s="81">
        <v>17.866</v>
      </c>
      <c r="K21" s="81">
        <v>11.513000000000002</v>
      </c>
      <c r="L21" s="81">
        <v>1.153</v>
      </c>
      <c r="M21" s="81">
        <v>1.111</v>
      </c>
      <c r="N21" s="81">
        <v>1.091</v>
      </c>
      <c r="O21" s="81">
        <v>1.089</v>
      </c>
      <c r="P21" s="81">
        <v>1.0960000000000001</v>
      </c>
      <c r="Q21" s="81">
        <v>7.1029999999999998</v>
      </c>
      <c r="R21" s="81">
        <v>12.067</v>
      </c>
      <c r="S21" s="81">
        <v>59.33</v>
      </c>
      <c r="T21" s="81">
        <v>61.808</v>
      </c>
      <c r="U21" s="81">
        <v>10.327999999999999</v>
      </c>
      <c r="V21" s="81">
        <v>6.2279999999999998</v>
      </c>
      <c r="W21" s="81">
        <v>21.745999999999999</v>
      </c>
      <c r="X21" s="81">
        <v>38.417000000000002</v>
      </c>
      <c r="Y21" s="81">
        <v>34.775999999999996</v>
      </c>
      <c r="Z21" s="78"/>
      <c r="AA21" s="79">
        <f t="shared" si="2"/>
        <v>355.32799999999992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19.737000000000002</v>
      </c>
      <c r="C25" s="88">
        <f t="shared" si="3"/>
        <v>5.798</v>
      </c>
      <c r="D25" s="88">
        <f t="shared" si="3"/>
        <v>11.117000000000001</v>
      </c>
      <c r="E25" s="88">
        <f t="shared" si="3"/>
        <v>25.272999999999996</v>
      </c>
      <c r="F25" s="88">
        <f t="shared" si="3"/>
        <v>29.262</v>
      </c>
      <c r="G25" s="88">
        <f t="shared" si="3"/>
        <v>20.852</v>
      </c>
      <c r="H25" s="88">
        <f t="shared" si="3"/>
        <v>10.081000000000001</v>
      </c>
      <c r="I25" s="88">
        <f t="shared" si="3"/>
        <v>11.385</v>
      </c>
      <c r="J25" s="88">
        <f t="shared" si="3"/>
        <v>42.037999999999997</v>
      </c>
      <c r="K25" s="88">
        <f t="shared" si="3"/>
        <v>42.481000000000002</v>
      </c>
      <c r="L25" s="88">
        <f t="shared" si="3"/>
        <v>4.1739999999999995</v>
      </c>
      <c r="M25" s="88">
        <f t="shared" si="3"/>
        <v>4.9729999999999999</v>
      </c>
      <c r="N25" s="88">
        <f t="shared" si="3"/>
        <v>3.891</v>
      </c>
      <c r="O25" s="88">
        <f t="shared" si="3"/>
        <v>5.3469999999999995</v>
      </c>
      <c r="P25" s="88">
        <f t="shared" si="3"/>
        <v>6.3</v>
      </c>
      <c r="Q25" s="88">
        <f t="shared" si="3"/>
        <v>12.207000000000001</v>
      </c>
      <c r="R25" s="88">
        <f t="shared" si="3"/>
        <v>17.405000000000001</v>
      </c>
      <c r="S25" s="88">
        <f t="shared" si="3"/>
        <v>68</v>
      </c>
      <c r="T25" s="88">
        <f t="shared" si="3"/>
        <v>69.527000000000001</v>
      </c>
      <c r="U25" s="88">
        <f t="shared" si="3"/>
        <v>16.300999999999998</v>
      </c>
      <c r="V25" s="88">
        <f t="shared" si="3"/>
        <v>11.641999999999999</v>
      </c>
      <c r="W25" s="88">
        <f t="shared" si="3"/>
        <v>27.360999999999997</v>
      </c>
      <c r="X25" s="88">
        <f t="shared" si="3"/>
        <v>42.99</v>
      </c>
      <c r="Y25" s="88">
        <f t="shared" si="3"/>
        <v>40.29</v>
      </c>
      <c r="Z25" s="89">
        <f t="shared" si="3"/>
        <v>0</v>
      </c>
      <c r="AA25" s="90">
        <f t="shared" si="3"/>
        <v>548.4319999999999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26.385000000000002</v>
      </c>
      <c r="C29" s="77">
        <v>12.843</v>
      </c>
      <c r="D29" s="77">
        <v>16.998000000000001</v>
      </c>
      <c r="E29" s="77">
        <v>30.957999999999998</v>
      </c>
      <c r="F29" s="77">
        <v>34.094000000000001</v>
      </c>
      <c r="G29" s="77">
        <v>30.257000000000001</v>
      </c>
      <c r="H29" s="77">
        <v>13.212</v>
      </c>
      <c r="I29" s="77">
        <v>17.908999999999999</v>
      </c>
      <c r="J29" s="77">
        <v>72.981999999999999</v>
      </c>
      <c r="K29" s="77">
        <v>77.477999999999994</v>
      </c>
      <c r="L29" s="77">
        <v>39.290999999999997</v>
      </c>
      <c r="M29" s="77">
        <v>47.113999999999997</v>
      </c>
      <c r="N29" s="77">
        <v>24.116</v>
      </c>
      <c r="O29" s="77">
        <v>25.420999999999999</v>
      </c>
      <c r="P29" s="77">
        <v>24.170999999999999</v>
      </c>
      <c r="Q29" s="77">
        <v>22.457999999999998</v>
      </c>
      <c r="R29" s="77">
        <v>20.149000000000001</v>
      </c>
      <c r="S29" s="77">
        <v>80.822999999999993</v>
      </c>
      <c r="T29" s="77">
        <v>71.534000000000006</v>
      </c>
      <c r="U29" s="77">
        <v>16.593</v>
      </c>
      <c r="V29" s="77">
        <v>11.776999999999999</v>
      </c>
      <c r="W29" s="77">
        <v>37.258000000000003</v>
      </c>
      <c r="X29" s="77">
        <v>62.186</v>
      </c>
      <c r="Y29" s="77">
        <v>59.807000000000002</v>
      </c>
      <c r="Z29" s="78"/>
      <c r="AA29" s="79">
        <f>SUM(B29:Z29)</f>
        <v>875.81399999999996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26.385000000000002</v>
      </c>
      <c r="C31" s="62">
        <f t="shared" si="4"/>
        <v>12.843</v>
      </c>
      <c r="D31" s="62">
        <f t="shared" si="4"/>
        <v>16.998000000000001</v>
      </c>
      <c r="E31" s="62">
        <f t="shared" si="4"/>
        <v>30.957999999999998</v>
      </c>
      <c r="F31" s="62">
        <f t="shared" si="4"/>
        <v>34.094000000000001</v>
      </c>
      <c r="G31" s="62">
        <f t="shared" si="4"/>
        <v>30.257000000000001</v>
      </c>
      <c r="H31" s="62">
        <f t="shared" si="4"/>
        <v>13.212</v>
      </c>
      <c r="I31" s="62">
        <f t="shared" si="4"/>
        <v>17.908999999999999</v>
      </c>
      <c r="J31" s="62">
        <f t="shared" si="4"/>
        <v>72.981999999999999</v>
      </c>
      <c r="K31" s="62">
        <f t="shared" si="4"/>
        <v>77.477999999999994</v>
      </c>
      <c r="L31" s="62">
        <f t="shared" si="4"/>
        <v>39.290999999999997</v>
      </c>
      <c r="M31" s="62">
        <f t="shared" si="4"/>
        <v>47.113999999999997</v>
      </c>
      <c r="N31" s="62">
        <f t="shared" si="4"/>
        <v>24.116</v>
      </c>
      <c r="O31" s="62">
        <f t="shared" si="4"/>
        <v>25.420999999999999</v>
      </c>
      <c r="P31" s="62">
        <f t="shared" si="4"/>
        <v>24.170999999999999</v>
      </c>
      <c r="Q31" s="62">
        <f t="shared" si="4"/>
        <v>22.457999999999998</v>
      </c>
      <c r="R31" s="62">
        <f t="shared" si="4"/>
        <v>20.149000000000001</v>
      </c>
      <c r="S31" s="62">
        <f t="shared" si="4"/>
        <v>80.822999999999993</v>
      </c>
      <c r="T31" s="62">
        <f t="shared" si="4"/>
        <v>71.534000000000006</v>
      </c>
      <c r="U31" s="62">
        <f t="shared" si="4"/>
        <v>16.593</v>
      </c>
      <c r="V31" s="62">
        <f t="shared" si="4"/>
        <v>11.776999999999999</v>
      </c>
      <c r="W31" s="62">
        <f t="shared" si="4"/>
        <v>37.258000000000003</v>
      </c>
      <c r="X31" s="62">
        <f t="shared" si="4"/>
        <v>62.186</v>
      </c>
      <c r="Y31" s="62">
        <f t="shared" si="4"/>
        <v>59.807000000000002</v>
      </c>
      <c r="Z31" s="63">
        <f t="shared" si="4"/>
        <v>0</v>
      </c>
      <c r="AA31" s="64">
        <f t="shared" si="4"/>
        <v>875.81399999999996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26.385000000000002</v>
      </c>
      <c r="C51" s="88">
        <f t="shared" si="10"/>
        <v>12.843</v>
      </c>
      <c r="D51" s="88">
        <f t="shared" si="10"/>
        <v>16.998000000000001</v>
      </c>
      <c r="E51" s="88">
        <f t="shared" si="10"/>
        <v>30.957999999999998</v>
      </c>
      <c r="F51" s="88">
        <f t="shared" si="10"/>
        <v>34.094000000000001</v>
      </c>
      <c r="G51" s="88">
        <f t="shared" si="10"/>
        <v>30.256999999999998</v>
      </c>
      <c r="H51" s="88">
        <f t="shared" si="10"/>
        <v>13.212000000000002</v>
      </c>
      <c r="I51" s="88">
        <f t="shared" si="10"/>
        <v>17.908999999999999</v>
      </c>
      <c r="J51" s="88">
        <f t="shared" si="10"/>
        <v>72.981999999999999</v>
      </c>
      <c r="K51" s="88">
        <f t="shared" si="10"/>
        <v>77.478000000000009</v>
      </c>
      <c r="L51" s="88">
        <f t="shared" si="10"/>
        <v>39.290999999999997</v>
      </c>
      <c r="M51" s="88">
        <f t="shared" si="10"/>
        <v>47.114000000000004</v>
      </c>
      <c r="N51" s="88">
        <f t="shared" si="10"/>
        <v>24.116</v>
      </c>
      <c r="O51" s="88">
        <f t="shared" si="10"/>
        <v>25.420999999999999</v>
      </c>
      <c r="P51" s="88">
        <f t="shared" si="10"/>
        <v>24.171000000000003</v>
      </c>
      <c r="Q51" s="88">
        <f t="shared" si="10"/>
        <v>22.458000000000002</v>
      </c>
      <c r="R51" s="88">
        <f t="shared" si="10"/>
        <v>20.149000000000001</v>
      </c>
      <c r="S51" s="88">
        <f t="shared" si="10"/>
        <v>80.823000000000008</v>
      </c>
      <c r="T51" s="88">
        <f t="shared" si="10"/>
        <v>71.534000000000006</v>
      </c>
      <c r="U51" s="88">
        <f t="shared" si="10"/>
        <v>16.593</v>
      </c>
      <c r="V51" s="88">
        <f t="shared" si="10"/>
        <v>11.776999999999999</v>
      </c>
      <c r="W51" s="88">
        <f t="shared" si="10"/>
        <v>37.257999999999996</v>
      </c>
      <c r="X51" s="88">
        <f t="shared" si="10"/>
        <v>62.186000000000007</v>
      </c>
      <c r="Y51" s="88">
        <f t="shared" si="10"/>
        <v>59.807000000000002</v>
      </c>
      <c r="Z51" s="89">
        <f t="shared" si="10"/>
        <v>0</v>
      </c>
      <c r="AA51" s="104">
        <f>SUM(B51:Z51)</f>
        <v>875.81399999999996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-62.6</v>
      </c>
      <c r="T4" s="18">
        <v>-51.2</v>
      </c>
      <c r="U4" s="18"/>
      <c r="V4" s="18"/>
      <c r="W4" s="18"/>
      <c r="X4" s="18"/>
      <c r="Y4" s="18"/>
      <c r="Z4" s="19"/>
      <c r="AA4" s="111">
        <f>SUM(B4:Z4)</f>
        <v>-113.80000000000001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61.1</v>
      </c>
      <c r="C7" s="117">
        <v>66.819999999999993</v>
      </c>
      <c r="D7" s="117">
        <v>69.819999999999993</v>
      </c>
      <c r="E7" s="117">
        <v>71.03</v>
      </c>
      <c r="F7" s="117">
        <v>72.56</v>
      </c>
      <c r="G7" s="117">
        <v>79.040000000000006</v>
      </c>
      <c r="H7" s="117">
        <v>85.72</v>
      </c>
      <c r="I7" s="117">
        <v>90.41</v>
      </c>
      <c r="J7" s="117">
        <v>61.41</v>
      </c>
      <c r="K7" s="117">
        <v>45.25</v>
      </c>
      <c r="L7" s="117">
        <v>54.21</v>
      </c>
      <c r="M7" s="117">
        <v>51.94</v>
      </c>
      <c r="N7" s="117">
        <v>53.06</v>
      </c>
      <c r="O7" s="117">
        <v>59.37</v>
      </c>
      <c r="P7" s="117">
        <v>60.77</v>
      </c>
      <c r="Q7" s="117">
        <v>70.23</v>
      </c>
      <c r="R7" s="117">
        <v>81.849999999999994</v>
      </c>
      <c r="S7" s="117">
        <v>86.48</v>
      </c>
      <c r="T7" s="117">
        <v>109.77</v>
      </c>
      <c r="U7" s="117">
        <v>101.43</v>
      </c>
      <c r="V7" s="117">
        <v>88.19</v>
      </c>
      <c r="W7" s="117">
        <v>81.790000000000006</v>
      </c>
      <c r="X7" s="117">
        <v>74.63</v>
      </c>
      <c r="Y7" s="117">
        <v>74.06</v>
      </c>
      <c r="Z7" s="118"/>
      <c r="AA7" s="119">
        <f>IF(SUM(B7:Z7)&lt;&gt;0,AVERAGEIF(B7:Z7,"&lt;&gt;"""),"")</f>
        <v>72.955833333333317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62.6</v>
      </c>
      <c r="T15" s="133">
        <v>51.2</v>
      </c>
      <c r="U15" s="133"/>
      <c r="V15" s="133"/>
      <c r="W15" s="133"/>
      <c r="X15" s="133"/>
      <c r="Y15" s="133"/>
      <c r="Z15" s="131"/>
      <c r="AA15" s="132">
        <f t="shared" si="0"/>
        <v>113.80000000000001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62.6</v>
      </c>
      <c r="T16" s="135">
        <f t="shared" si="1"/>
        <v>51.2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113.80000000000001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2024-03-13T14:24:18Z</dcterms:created>
  <dcterms:modified xsi:type="dcterms:W3CDTF">2024-03-13T14:24:19Z</dcterms:modified>
</cp:coreProperties>
</file>