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<sst xmlns="http://schemas.openxmlformats.org/spreadsheetml/2006/main" count="117" uniqueCount="53">
  <si>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12/03/2024 16:20:50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</si>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</sst>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C09-42E3-9203-31FC42FB53B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C09-42E3-9203-31FC42FB53B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7.375</c:v>
                </c:pt>
                <c:pt idx="1">
                  <c:v>16.515999999999998</c:v>
                </c:pt>
                <c:pt idx="2">
                  <c:v>13.497999999999999</c:v>
                </c:pt>
                <c:pt idx="3">
                  <c:v>5.6379999999999999</c:v>
                </c:pt>
                <c:pt idx="4">
                  <c:v>12.714</c:v>
                </c:pt>
                <c:pt idx="6">
                  <c:v>14.079000000000001</c:v>
                </c:pt>
                <c:pt idx="7">
                  <c:v>13.657999999999999</c:v>
                </c:pt>
                <c:pt idx="8">
                  <c:v>20</c:v>
                </c:pt>
                <c:pt idx="9">
                  <c:v>19.355</c:v>
                </c:pt>
                <c:pt idx="15">
                  <c:v>12.254</c:v>
                </c:pt>
                <c:pt idx="16">
                  <c:v>30.485999999999997</c:v>
                </c:pt>
                <c:pt idx="17">
                  <c:v>20</c:v>
                </c:pt>
                <c:pt idx="18">
                  <c:v>35.007999999999996</c:v>
                </c:pt>
                <c:pt idx="19">
                  <c:v>31.169</c:v>
                </c:pt>
                <c:pt idx="20">
                  <c:v>26.308999999999997</c:v>
                </c:pt>
                <c:pt idx="21">
                  <c:v>54.980999999999995</c:v>
                </c:pt>
                <c:pt idx="22">
                  <c:v>63.332999999999998</c:v>
                </c:pt>
                <c:pt idx="23">
                  <c:v>32.191000000000003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09-42E3-9203-31FC42FB53B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26.7</c:v>
                </c:pt>
                <c:pt idx="13">
                  <c:v>34.200000000000003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6.5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09-42E3-9203-31FC42FB53B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0.04</c:v>
                </c:pt>
                <c:pt idx="1">
                  <c:v>7.6379999999999999</c:v>
                </c:pt>
                <c:pt idx="2">
                  <c:v>7.5460000000000003</c:v>
                </c:pt>
                <c:pt idx="3">
                  <c:v>7.9260000000000002</c:v>
                </c:pt>
                <c:pt idx="4">
                  <c:v>7.7530000000000001</c:v>
                </c:pt>
                <c:pt idx="5">
                  <c:v>8.9779999999999998</c:v>
                </c:pt>
                <c:pt idx="6">
                  <c:v>8.0489999999999995</c:v>
                </c:pt>
                <c:pt idx="7">
                  <c:v>8.1110000000000007</c:v>
                </c:pt>
                <c:pt idx="8">
                  <c:v>1.379</c:v>
                </c:pt>
                <c:pt idx="9">
                  <c:v>2.0310000000000001</c:v>
                </c:pt>
                <c:pt idx="10">
                  <c:v>6.2270000000000003</c:v>
                </c:pt>
                <c:pt idx="11">
                  <c:v>8.5060000000000002</c:v>
                </c:pt>
                <c:pt idx="12">
                  <c:v>0.35399999999999998</c:v>
                </c:pt>
                <c:pt idx="13">
                  <c:v>0.245</c:v>
                </c:pt>
                <c:pt idx="14">
                  <c:v>20.613</c:v>
                </c:pt>
                <c:pt idx="15">
                  <c:v>12.917999999999999</c:v>
                </c:pt>
                <c:pt idx="16">
                  <c:v>4.4530000000000003</c:v>
                </c:pt>
                <c:pt idx="17">
                  <c:v>2.3009999999999997</c:v>
                </c:pt>
                <c:pt idx="18">
                  <c:v>3.2930000000000001</c:v>
                </c:pt>
                <c:pt idx="19">
                  <c:v>3.3000000000000003</c:v>
                </c:pt>
                <c:pt idx="20">
                  <c:v>0.111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09-42E3-9203-31FC42FB53B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C09-42E3-9203-31FC42FB53B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C09-42E3-9203-31FC42FB53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7.5990000000000002</c:v>
                </c:pt>
                <c:pt idx="1">
                  <c:v>26.240999999999996</c:v>
                </c:pt>
                <c:pt idx="2">
                  <c:v>25.138000000000002</c:v>
                </c:pt>
                <c:pt idx="3">
                  <c:v>16.052999999999997</c:v>
                </c:pt>
                <c:pt idx="4">
                  <c:v>22.919</c:v>
                </c:pt>
                <c:pt idx="5">
                  <c:v>9.4879999999999995</c:v>
                </c:pt>
                <c:pt idx="6">
                  <c:v>22.881</c:v>
                </c:pt>
                <c:pt idx="7">
                  <c:v>24.539000000000001</c:v>
                </c:pt>
                <c:pt idx="8">
                  <c:v>29.188999999999997</c:v>
                </c:pt>
                <c:pt idx="9">
                  <c:v>29.735999999999997</c:v>
                </c:pt>
                <c:pt idx="10">
                  <c:v>18.774000000000001</c:v>
                </c:pt>
                <c:pt idx="11">
                  <c:v>27.578000000000003</c:v>
                </c:pt>
                <c:pt idx="12">
                  <c:v>45.335000000000001</c:v>
                </c:pt>
                <c:pt idx="13">
                  <c:v>42.756000000000007</c:v>
                </c:pt>
                <c:pt idx="14">
                  <c:v>25.262999999999998</c:v>
                </c:pt>
                <c:pt idx="15">
                  <c:v>25.741999999999997</c:v>
                </c:pt>
                <c:pt idx="16">
                  <c:v>34.939</c:v>
                </c:pt>
                <c:pt idx="17">
                  <c:v>22.33</c:v>
                </c:pt>
                <c:pt idx="18">
                  <c:v>51.561999999999998</c:v>
                </c:pt>
                <c:pt idx="19">
                  <c:v>41.009</c:v>
                </c:pt>
                <c:pt idx="20">
                  <c:v>26.42</c:v>
                </c:pt>
                <c:pt idx="21">
                  <c:v>54.981000000000002</c:v>
                </c:pt>
                <c:pt idx="22">
                  <c:v>63.333000000000013</c:v>
                </c:pt>
                <c:pt idx="23">
                  <c:v>32.191000000000003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C09-42E3-9203-31FC42FB53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63.23</c:v>
                </c:pt>
                <c:pt idx="1">
                  <c:v>60.44</c:v>
                </c:pt>
                <c:pt idx="2">
                  <c:v>59.62</c:v>
                </c:pt>
                <c:pt idx="3">
                  <c:v>59.62</c:v>
                </c:pt>
                <c:pt idx="4">
                  <c:v>61.61</c:v>
                </c:pt>
                <c:pt idx="5">
                  <c:v>69.08</c:v>
                </c:pt>
                <c:pt idx="6">
                  <c:v>92.69</c:v>
                </c:pt>
                <c:pt idx="7">
                  <c:v>92.65</c:v>
                </c:pt>
                <c:pt idx="8">
                  <c:v>94.33</c:v>
                </c:pt>
                <c:pt idx="9">
                  <c:v>80.48</c:v>
                </c:pt>
                <c:pt idx="10">
                  <c:v>70.53</c:v>
                </c:pt>
                <c:pt idx="11">
                  <c:v>67.069999999999993</c:v>
                </c:pt>
                <c:pt idx="12">
                  <c:v>65</c:v>
                </c:pt>
                <c:pt idx="13">
                  <c:v>67</c:v>
                </c:pt>
                <c:pt idx="14">
                  <c:v>75.95</c:v>
                </c:pt>
                <c:pt idx="15">
                  <c:v>83.84</c:v>
                </c:pt>
                <c:pt idx="16">
                  <c:v>87.11</c:v>
                </c:pt>
                <c:pt idx="17">
                  <c:v>99.42</c:v>
                </c:pt>
                <c:pt idx="18">
                  <c:v>110.66</c:v>
                </c:pt>
                <c:pt idx="19">
                  <c:v>108.78</c:v>
                </c:pt>
                <c:pt idx="20">
                  <c:v>90.48</c:v>
                </c:pt>
                <c:pt idx="21">
                  <c:v>76.84</c:v>
                </c:pt>
                <c:pt idx="22">
                  <c:v>75.03</c:v>
                </c:pt>
                <c:pt idx="23">
                  <c:v>69.5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C09-42E3-9203-31FC42FB53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7.5990000000000002</v>
      </c>
      <c r="C4" s="18">
        <v>26.241</v>
      </c>
      <c r="D4" s="18">
        <v>25.137999999999998</v>
      </c>
      <c r="E4" s="18">
        <v>16.052999999999997</v>
      </c>
      <c r="F4" s="18">
        <v>22.919</v>
      </c>
      <c r="G4" s="18">
        <v>9.4879999999999995</v>
      </c>
      <c r="H4" s="18">
        <v>22.881</v>
      </c>
      <c r="I4" s="18">
        <v>24.538999999999998</v>
      </c>
      <c r="J4" s="18">
        <v>29.189</v>
      </c>
      <c r="K4" s="18">
        <v>29.736000000000001</v>
      </c>
      <c r="L4" s="18">
        <v>18.773999999999997</v>
      </c>
      <c r="M4" s="18">
        <v>27.578000000000003</v>
      </c>
      <c r="N4" s="18">
        <v>45.384999999999998</v>
      </c>
      <c r="O4" s="18">
        <v>42.785000000000004</v>
      </c>
      <c r="P4" s="18">
        <v>25.262999999999998</v>
      </c>
      <c r="Q4" s="18">
        <v>25.742000000000001</v>
      </c>
      <c r="R4" s="18">
        <v>34.939</v>
      </c>
      <c r="S4" s="18">
        <v>22.330000000000002</v>
      </c>
      <c r="T4" s="18">
        <v>51.54999999999999</v>
      </c>
      <c r="U4" s="18">
        <v>41.009</v>
      </c>
      <c r="V4" s="18">
        <v>26.419999999999998</v>
      </c>
      <c r="W4" s="18">
        <v>54.980999999999995</v>
      </c>
      <c r="X4" s="18">
        <v>63.333000000000006</v>
      </c>
      <c r="Y4" s="18">
        <v>32.191000000000003</v>
      </c>
      <c r="Z4" s="19"/>
      <c r="AA4" s="20">
        <f>SUM(B4:Z4)</f>
        <v>726.06299999999999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63.23</v>
      </c>
      <c r="C7" s="28">
        <v>60.44</v>
      </c>
      <c r="D7" s="28">
        <v>59.62</v>
      </c>
      <c r="E7" s="28">
        <v>59.62</v>
      </c>
      <c r="F7" s="28">
        <v>61.61</v>
      </c>
      <c r="G7" s="28">
        <v>69.08</v>
      </c>
      <c r="H7" s="28">
        <v>92.69</v>
      </c>
      <c r="I7" s="28">
        <v>92.65</v>
      </c>
      <c r="J7" s="28">
        <v>94.33</v>
      </c>
      <c r="K7" s="28">
        <v>80.48</v>
      </c>
      <c r="L7" s="28">
        <v>70.53</v>
      </c>
      <c r="M7" s="28">
        <v>67.069999999999993</v>
      </c>
      <c r="N7" s="28">
        <v>65</v>
      </c>
      <c r="O7" s="28">
        <v>67</v>
      </c>
      <c r="P7" s="28">
        <v>75.95</v>
      </c>
      <c r="Q7" s="28">
        <v>83.84</v>
      </c>
      <c r="R7" s="28">
        <v>87.11</v>
      </c>
      <c r="S7" s="28">
        <v>99.42</v>
      </c>
      <c r="T7" s="28">
        <v>110.66</v>
      </c>
      <c r="U7" s="28">
        <v>108.78</v>
      </c>
      <c r="V7" s="28">
        <v>90.48</v>
      </c>
      <c r="W7" s="28">
        <v>76.84</v>
      </c>
      <c r="X7" s="28">
        <v>75.03</v>
      </c>
      <c r="Y7" s="28">
        <v>69.5</v>
      </c>
      <c r="Z7" s="29"/>
      <c r="AA7" s="30">
        <f>IF(SUM(B7:Z7)&lt;&gt;0,AVERAGEIF(B7:Z7,"&lt;&gt;"""),"")</f>
        <v>78.373333333333321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7.375</v>
      </c>
      <c r="C12" s="52">
        <v>16.515999999999998</v>
      </c>
      <c r="D12" s="52">
        <v>13.497999999999999</v>
      </c>
      <c r="E12" s="52">
        <v>5.6379999999999999</v>
      </c>
      <c r="F12" s="52">
        <v>12.714</v>
      </c>
      <c r="G12" s="52"/>
      <c r="H12" s="52">
        <v>14.079000000000001</v>
      </c>
      <c r="I12" s="52">
        <v>13.657999999999999</v>
      </c>
      <c r="J12" s="52">
        <v>20</v>
      </c>
      <c r="K12" s="52">
        <v>19.355</v>
      </c>
      <c r="L12" s="52"/>
      <c r="M12" s="52"/>
      <c r="N12" s="52"/>
      <c r="O12" s="52"/>
      <c r="P12" s="52"/>
      <c r="Q12" s="52">
        <v>12.254</v>
      </c>
      <c r="R12" s="52">
        <v>30.485999999999997</v>
      </c>
      <c r="S12" s="52">
        <v>20</v>
      </c>
      <c r="T12" s="52">
        <v>35.007999999999996</v>
      </c>
      <c r="U12" s="52">
        <v>31.169</v>
      </c>
      <c r="V12" s="52">
        <v>26.308999999999997</v>
      </c>
      <c r="W12" s="52">
        <v>54.980999999999995</v>
      </c>
      <c r="X12" s="52">
        <v>63.332999999999998</v>
      </c>
      <c r="Y12" s="52">
        <v>32.191000000000003</v>
      </c>
      <c r="Z12" s="53"/>
      <c r="AA12" s="54">
        <f t="shared" si="0"/>
        <v>428.56399999999996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0.04</v>
      </c>
      <c r="C14" s="57">
        <v>7.6379999999999999</v>
      </c>
      <c r="D14" s="57">
        <v>7.5460000000000003</v>
      </c>
      <c r="E14" s="57">
        <v>7.9260000000000002</v>
      </c>
      <c r="F14" s="57">
        <v>7.7530000000000001</v>
      </c>
      <c r="G14" s="57">
        <v>8.9779999999999998</v>
      </c>
      <c r="H14" s="57">
        <v>8.0489999999999995</v>
      </c>
      <c r="I14" s="57">
        <v>8.1110000000000007</v>
      </c>
      <c r="J14" s="57">
        <v>1.379</v>
      </c>
      <c r="K14" s="57">
        <v>2.0310000000000001</v>
      </c>
      <c r="L14" s="57">
        <v>6.2270000000000003</v>
      </c>
      <c r="M14" s="57">
        <v>8.5060000000000002</v>
      </c>
      <c r="N14" s="57">
        <v>0.35399999999999998</v>
      </c>
      <c r="O14" s="57">
        <v>0.245</v>
      </c>
      <c r="P14" s="57">
        <v>20.613</v>
      </c>
      <c r="Q14" s="57">
        <v>12.917999999999999</v>
      </c>
      <c r="R14" s="57">
        <v>4.4530000000000003</v>
      </c>
      <c r="S14" s="57">
        <v>2.3009999999999997</v>
      </c>
      <c r="T14" s="57">
        <v>3.2930000000000001</v>
      </c>
      <c r="U14" s="57">
        <v>3.3000000000000003</v>
      </c>
      <c r="V14" s="57">
        <v>0.111</v>
      </c>
      <c r="W14" s="57"/>
      <c r="X14" s="57"/>
      <c r="Y14" s="57"/>
      <c r="Z14" s="58"/>
      <c r="AA14" s="59">
        <f t="shared" si="0"/>
        <v>121.77200000000001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7.415</v>
      </c>
      <c r="C16" s="62">
        <f t="shared" ref="C16:Z16" si="1">IF(LEN(C$2)&gt;0,SUM(C10:C15),"")</f>
        <v>24.153999999999996</v>
      </c>
      <c r="D16" s="62">
        <f t="shared" si="1"/>
        <v>21.044</v>
      </c>
      <c r="E16" s="62">
        <f t="shared" si="1"/>
        <v>13.564</v>
      </c>
      <c r="F16" s="62">
        <f t="shared" si="1"/>
        <v>20.466999999999999</v>
      </c>
      <c r="G16" s="62">
        <f t="shared" si="1"/>
        <v>8.9779999999999998</v>
      </c>
      <c r="H16" s="62">
        <f t="shared" si="1"/>
        <v>22.128</v>
      </c>
      <c r="I16" s="62">
        <f t="shared" si="1"/>
        <v>21.768999999999998</v>
      </c>
      <c r="J16" s="62">
        <f t="shared" si="1"/>
        <v>21.379000000000001</v>
      </c>
      <c r="K16" s="62">
        <f t="shared" si="1"/>
        <v>21.385999999999999</v>
      </c>
      <c r="L16" s="62">
        <f t="shared" si="1"/>
        <v>6.2270000000000003</v>
      </c>
      <c r="M16" s="62">
        <f t="shared" si="1"/>
        <v>8.5060000000000002</v>
      </c>
      <c r="N16" s="62">
        <f t="shared" si="1"/>
        <v>0.35399999999999998</v>
      </c>
      <c r="O16" s="62">
        <f t="shared" si="1"/>
        <v>0.245</v>
      </c>
      <c r="P16" s="62">
        <f t="shared" si="1"/>
        <v>20.613</v>
      </c>
      <c r="Q16" s="62">
        <f t="shared" si="1"/>
        <v>25.171999999999997</v>
      </c>
      <c r="R16" s="62">
        <f t="shared" si="1"/>
        <v>34.939</v>
      </c>
      <c r="S16" s="62">
        <f t="shared" si="1"/>
        <v>22.300999999999998</v>
      </c>
      <c r="T16" s="62">
        <f t="shared" si="1"/>
        <v>38.300999999999995</v>
      </c>
      <c r="U16" s="62">
        <f t="shared" si="1"/>
        <v>34.469000000000001</v>
      </c>
      <c r="V16" s="62">
        <f t="shared" si="1"/>
        <v>26.419999999999998</v>
      </c>
      <c r="W16" s="62">
        <f t="shared" si="1"/>
        <v>54.980999999999995</v>
      </c>
      <c r="X16" s="62">
        <f t="shared" si="1"/>
        <v>63.332999999999998</v>
      </c>
      <c r="Y16" s="62">
        <f t="shared" si="1"/>
        <v>32.191000000000003</v>
      </c>
      <c r="Z16" s="63" t="str">
        <f t="shared" si="1"/>
        <v/>
      </c>
      <c r="AA16" s="64">
        <f>SUM(AA10:AA15)</f>
        <v>550.33600000000001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0.184</v>
      </c>
      <c r="C20" s="77"/>
      <c r="D20" s="77"/>
      <c r="E20" s="77"/>
      <c r="F20" s="77"/>
      <c r="G20" s="77"/>
      <c r="H20" s="77">
        <v>0.753</v>
      </c>
      <c r="I20" s="77"/>
      <c r="J20" s="77"/>
      <c r="K20" s="77"/>
      <c r="L20" s="77"/>
      <c r="M20" s="77"/>
      <c r="N20" s="77"/>
      <c r="O20" s="77"/>
      <c r="P20" s="77">
        <v>0.1</v>
      </c>
      <c r="Q20" s="77">
        <v>0.56999999999999995</v>
      </c>
      <c r="R20" s="77"/>
      <c r="S20" s="77">
        <v>2.9000000000000001E-2</v>
      </c>
      <c r="T20" s="77">
        <v>0.34899999999999998</v>
      </c>
      <c r="U20" s="77">
        <v>0.14000000000000001</v>
      </c>
      <c r="V20" s="77"/>
      <c r="W20" s="77"/>
      <c r="X20" s="77"/>
      <c r="Y20" s="77"/>
      <c r="Z20" s="78"/>
      <c r="AA20" s="79">
        <f t="shared" si="2"/>
        <v>2.125</v>
      </c>
    </row>
    <row r="21" spans="1:27" ht="24.95" customHeight="1" x14ac:dyDescent="0.2">
      <c r="A21" s="75" t="s">
        <v>16</v>
      </c>
      <c r="B21" s="80"/>
      <c r="C21" s="81">
        <v>2.0869999999999997</v>
      </c>
      <c r="D21" s="81">
        <v>4.0940000000000003</v>
      </c>
      <c r="E21" s="81">
        <v>2.4889999999999999</v>
      </c>
      <c r="F21" s="81">
        <v>2.452</v>
      </c>
      <c r="G21" s="81">
        <v>0.51</v>
      </c>
      <c r="H21" s="81"/>
      <c r="I21" s="81">
        <v>2.77</v>
      </c>
      <c r="J21" s="81">
        <v>7.8100000000000005</v>
      </c>
      <c r="K21" s="81">
        <v>8.35</v>
      </c>
      <c r="L21" s="81">
        <v>12.546999999999999</v>
      </c>
      <c r="M21" s="81">
        <v>19.072000000000003</v>
      </c>
      <c r="N21" s="81">
        <v>18.331</v>
      </c>
      <c r="O21" s="81">
        <v>8.34</v>
      </c>
      <c r="P21" s="81">
        <v>4.55</v>
      </c>
      <c r="Q21" s="81"/>
      <c r="R21" s="81"/>
      <c r="S21" s="81"/>
      <c r="T21" s="81">
        <v>6.4</v>
      </c>
      <c r="U21" s="81">
        <v>6.4</v>
      </c>
      <c r="V21" s="81"/>
      <c r="W21" s="81"/>
      <c r="X21" s="81"/>
      <c r="Y21" s="81"/>
      <c r="Z21" s="78"/>
      <c r="AA21" s="79">
        <f t="shared" si="2"/>
        <v>106.20200000000001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0.184</v>
      </c>
      <c r="C25" s="88">
        <f t="shared" ref="C25:Z25" si="3">IF(LEN(C$2)&gt;0,SUM(C19:C24),"")</f>
        <v>2.0869999999999997</v>
      </c>
      <c r="D25" s="88">
        <f t="shared" si="3"/>
        <v>4.0940000000000003</v>
      </c>
      <c r="E25" s="88">
        <f t="shared" si="3"/>
        <v>2.4889999999999999</v>
      </c>
      <c r="F25" s="88">
        <f t="shared" si="3"/>
        <v>2.452</v>
      </c>
      <c r="G25" s="88">
        <f t="shared" si="3"/>
        <v>0.51</v>
      </c>
      <c r="H25" s="88">
        <f t="shared" si="3"/>
        <v>0.753</v>
      </c>
      <c r="I25" s="88">
        <f t="shared" si="3"/>
        <v>2.77</v>
      </c>
      <c r="J25" s="88">
        <f t="shared" si="3"/>
        <v>7.8100000000000005</v>
      </c>
      <c r="K25" s="88">
        <f t="shared" si="3"/>
        <v>8.35</v>
      </c>
      <c r="L25" s="88">
        <f t="shared" si="3"/>
        <v>12.546999999999999</v>
      </c>
      <c r="M25" s="88">
        <f t="shared" si="3"/>
        <v>19.072000000000003</v>
      </c>
      <c r="N25" s="88">
        <f t="shared" si="3"/>
        <v>18.331</v>
      </c>
      <c r="O25" s="88">
        <f t="shared" si="3"/>
        <v>8.34</v>
      </c>
      <c r="P25" s="88">
        <f t="shared" si="3"/>
        <v>4.6499999999999995</v>
      </c>
      <c r="Q25" s="88">
        <f t="shared" si="3"/>
        <v>0.56999999999999995</v>
      </c>
      <c r="R25" s="88">
        <f t="shared" si="3"/>
        <v>0</v>
      </c>
      <c r="S25" s="88">
        <f t="shared" si="3"/>
        <v>2.9000000000000001E-2</v>
      </c>
      <c r="T25" s="88">
        <f t="shared" si="3"/>
        <v>6.7490000000000006</v>
      </c>
      <c r="U25" s="88">
        <f t="shared" si="3"/>
        <v>6.54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108.32700000000001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7.5990000000000002</v>
      </c>
      <c r="C29" s="77">
        <v>26.241</v>
      </c>
      <c r="D29" s="77">
        <v>25.138000000000002</v>
      </c>
      <c r="E29" s="77">
        <v>16.053000000000001</v>
      </c>
      <c r="F29" s="77">
        <v>22.919</v>
      </c>
      <c r="G29" s="77">
        <v>9.4879999999999995</v>
      </c>
      <c r="H29" s="77">
        <v>22.881</v>
      </c>
      <c r="I29" s="77">
        <v>24.539000000000001</v>
      </c>
      <c r="J29" s="77">
        <v>29.189</v>
      </c>
      <c r="K29" s="77">
        <v>29.736000000000001</v>
      </c>
      <c r="L29" s="77">
        <v>18.774000000000001</v>
      </c>
      <c r="M29" s="77">
        <v>27.577999999999999</v>
      </c>
      <c r="N29" s="77">
        <v>18.684999999999999</v>
      </c>
      <c r="O29" s="77">
        <v>8.5850000000000009</v>
      </c>
      <c r="P29" s="77">
        <v>25.263000000000002</v>
      </c>
      <c r="Q29" s="77">
        <v>25.742000000000001</v>
      </c>
      <c r="R29" s="77">
        <v>34.939</v>
      </c>
      <c r="S29" s="77">
        <v>22.33</v>
      </c>
      <c r="T29" s="77">
        <v>45.05</v>
      </c>
      <c r="U29" s="77">
        <v>41.009</v>
      </c>
      <c r="V29" s="77">
        <v>26.42</v>
      </c>
      <c r="W29" s="77">
        <v>54.981000000000002</v>
      </c>
      <c r="X29" s="77">
        <v>63.332999999999998</v>
      </c>
      <c r="Y29" s="77">
        <v>32.191000000000003</v>
      </c>
      <c r="Z29" s="78"/>
      <c r="AA29" s="79">
        <f>SUM(B29:Z29)</f>
        <v>658.66300000000001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7.5990000000000002</v>
      </c>
      <c r="C31" s="62">
        <f t="shared" ref="C31:Z31" si="4">IF(LEN(C$2)&gt;0,SUM(C28:C30),"")</f>
        <v>26.241</v>
      </c>
      <c r="D31" s="62">
        <f t="shared" si="4"/>
        <v>25.138000000000002</v>
      </c>
      <c r="E31" s="62">
        <f t="shared" si="4"/>
        <v>16.053000000000001</v>
      </c>
      <c r="F31" s="62">
        <f t="shared" si="4"/>
        <v>22.919</v>
      </c>
      <c r="G31" s="62">
        <f t="shared" si="4"/>
        <v>9.4879999999999995</v>
      </c>
      <c r="H31" s="62">
        <f t="shared" si="4"/>
        <v>22.881</v>
      </c>
      <c r="I31" s="62">
        <f t="shared" si="4"/>
        <v>24.539000000000001</v>
      </c>
      <c r="J31" s="62">
        <f t="shared" si="4"/>
        <v>29.189</v>
      </c>
      <c r="K31" s="62">
        <f t="shared" si="4"/>
        <v>29.736000000000001</v>
      </c>
      <c r="L31" s="62">
        <f t="shared" si="4"/>
        <v>18.774000000000001</v>
      </c>
      <c r="M31" s="62">
        <f t="shared" si="4"/>
        <v>27.577999999999999</v>
      </c>
      <c r="N31" s="62">
        <f t="shared" si="4"/>
        <v>18.684999999999999</v>
      </c>
      <c r="O31" s="62">
        <f t="shared" si="4"/>
        <v>8.5850000000000009</v>
      </c>
      <c r="P31" s="62">
        <f t="shared" si="4"/>
        <v>25.263000000000002</v>
      </c>
      <c r="Q31" s="62">
        <f t="shared" si="4"/>
        <v>25.742000000000001</v>
      </c>
      <c r="R31" s="62">
        <f t="shared" si="4"/>
        <v>34.939</v>
      </c>
      <c r="S31" s="62">
        <f t="shared" si="4"/>
        <v>22.33</v>
      </c>
      <c r="T31" s="62">
        <f t="shared" si="4"/>
        <v>45.05</v>
      </c>
      <c r="U31" s="62">
        <f t="shared" si="4"/>
        <v>41.009</v>
      </c>
      <c r="V31" s="62">
        <f t="shared" si="4"/>
        <v>26.42</v>
      </c>
      <c r="W31" s="62">
        <f t="shared" si="4"/>
        <v>54.981000000000002</v>
      </c>
      <c r="X31" s="62">
        <f t="shared" si="4"/>
        <v>63.332999999999998</v>
      </c>
      <c r="Y31" s="62">
        <f t="shared" si="4"/>
        <v>32.191000000000003</v>
      </c>
      <c r="Z31" s="63" t="str">
        <f t="shared" si="4"/>
        <v/>
      </c>
      <c r="AA31" s="64">
        <f>SUM(AA28:AA30)</f>
        <v>658.66300000000001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26.7</v>
      </c>
      <c r="O38" s="99">
        <v>34.200000000000003</v>
      </c>
      <c r="P38" s="99"/>
      <c r="Q38" s="99"/>
      <c r="R38" s="99"/>
      <c r="S38" s="99"/>
      <c r="T38" s="99">
        <v>6.5</v>
      </c>
      <c r="U38" s="99"/>
      <c r="V38" s="99"/>
      <c r="W38" s="99"/>
      <c r="X38" s="99"/>
      <c r="Y38" s="99"/>
      <c r="Z38" s="100"/>
      <c r="AA38" s="79">
        <f t="shared" si="5"/>
        <v>67.400000000000006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26.7</v>
      </c>
      <c r="O39" s="88">
        <f t="shared" si="6"/>
        <v>34.200000000000003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6.5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67.400000000000006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26.7</v>
      </c>
      <c r="O46" s="99">
        <v>34.200000000000003</v>
      </c>
      <c r="P46" s="99"/>
      <c r="Q46" s="99"/>
      <c r="R46" s="99"/>
      <c r="S46" s="99"/>
      <c r="T46" s="99">
        <v>6.5</v>
      </c>
      <c r="U46" s="99"/>
      <c r="V46" s="99"/>
      <c r="W46" s="99"/>
      <c r="X46" s="99"/>
      <c r="Y46" s="99"/>
      <c r="Z46" s="100"/>
      <c r="AA46" s="79">
        <f t="shared" si="7"/>
        <v>67.400000000000006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26.7</v>
      </c>
      <c r="O48" s="88">
        <f t="shared" si="8"/>
        <v>34.200000000000003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6.5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67.400000000000006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7.5990000000000002</v>
      </c>
      <c r="C51" s="88">
        <f t="shared" si="10"/>
        <v>26.240999999999996</v>
      </c>
      <c r="D51" s="88">
        <f t="shared" si="10"/>
        <v>25.138000000000002</v>
      </c>
      <c r="E51" s="88">
        <f t="shared" si="10"/>
        <v>16.053000000000001</v>
      </c>
      <c r="F51" s="88">
        <f t="shared" si="10"/>
        <v>22.918999999999997</v>
      </c>
      <c r="G51" s="88">
        <f t="shared" si="10"/>
        <v>9.4879999999999995</v>
      </c>
      <c r="H51" s="88">
        <f t="shared" si="10"/>
        <v>22.881</v>
      </c>
      <c r="I51" s="88">
        <f t="shared" si="10"/>
        <v>24.538999999999998</v>
      </c>
      <c r="J51" s="88">
        <f t="shared" si="10"/>
        <v>29.189</v>
      </c>
      <c r="K51" s="88">
        <f t="shared" si="10"/>
        <v>29.735999999999997</v>
      </c>
      <c r="L51" s="88">
        <f t="shared" si="10"/>
        <v>18.774000000000001</v>
      </c>
      <c r="M51" s="88">
        <f t="shared" si="10"/>
        <v>27.578000000000003</v>
      </c>
      <c r="N51" s="88">
        <f t="shared" si="10"/>
        <v>45.384999999999998</v>
      </c>
      <c r="O51" s="88">
        <f t="shared" si="10"/>
        <v>42.785000000000004</v>
      </c>
      <c r="P51" s="88">
        <f t="shared" si="10"/>
        <v>25.262999999999998</v>
      </c>
      <c r="Q51" s="88">
        <f t="shared" si="10"/>
        <v>25.741999999999997</v>
      </c>
      <c r="R51" s="88">
        <f t="shared" si="10"/>
        <v>34.939</v>
      </c>
      <c r="S51" s="88">
        <f t="shared" si="10"/>
        <v>22.33</v>
      </c>
      <c r="T51" s="88">
        <f t="shared" si="10"/>
        <v>51.55</v>
      </c>
      <c r="U51" s="88">
        <f t="shared" si="10"/>
        <v>41.009</v>
      </c>
      <c r="V51" s="88">
        <f t="shared" si="10"/>
        <v>26.419999999999998</v>
      </c>
      <c r="W51" s="88">
        <f t="shared" si="10"/>
        <v>54.980999999999995</v>
      </c>
      <c r="X51" s="88">
        <f t="shared" si="10"/>
        <v>63.332999999999998</v>
      </c>
      <c r="Y51" s="88">
        <f t="shared" si="10"/>
        <v>32.191000000000003</v>
      </c>
      <c r="Z51" s="89" t="str">
        <f t="shared" si="10"/>
        <v/>
      </c>
      <c r="AA51" s="104">
        <f>SUM(B51:Z51)</f>
        <v>726.06299999999999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7.5990000000000002</v>
      </c>
      <c r="C4" s="18">
        <v>26.240999999999996</v>
      </c>
      <c r="D4" s="18">
        <v>25.138000000000002</v>
      </c>
      <c r="E4" s="18">
        <v>16.052999999999997</v>
      </c>
      <c r="F4" s="18">
        <v>22.919</v>
      </c>
      <c r="G4" s="18">
        <v>9.4879999999999995</v>
      </c>
      <c r="H4" s="18">
        <v>22.881</v>
      </c>
      <c r="I4" s="18">
        <v>24.539000000000001</v>
      </c>
      <c r="J4" s="18">
        <v>29.188999999999997</v>
      </c>
      <c r="K4" s="18">
        <v>29.735999999999997</v>
      </c>
      <c r="L4" s="18">
        <v>18.774000000000001</v>
      </c>
      <c r="M4" s="18">
        <v>27.578000000000003</v>
      </c>
      <c r="N4" s="18">
        <v>45.335000000000001</v>
      </c>
      <c r="O4" s="18">
        <v>42.756000000000007</v>
      </c>
      <c r="P4" s="18">
        <v>25.262999999999998</v>
      </c>
      <c r="Q4" s="18">
        <v>25.741999999999997</v>
      </c>
      <c r="R4" s="18">
        <v>34.939</v>
      </c>
      <c r="S4" s="18">
        <v>22.33</v>
      </c>
      <c r="T4" s="18">
        <v>51.561999999999998</v>
      </c>
      <c r="U4" s="18">
        <v>41.009</v>
      </c>
      <c r="V4" s="18">
        <v>26.42</v>
      </c>
      <c r="W4" s="18">
        <v>54.981000000000002</v>
      </c>
      <c r="X4" s="18">
        <v>63.333000000000013</v>
      </c>
      <c r="Y4" s="18">
        <v>32.191000000000003</v>
      </c>
      <c r="Z4" s="19"/>
      <c r="AA4" s="20">
        <f>SUM(B4:Z4)</f>
        <v>725.99599999999998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63.23</v>
      </c>
      <c r="C7" s="28">
        <v>60.44</v>
      </c>
      <c r="D7" s="28">
        <v>59.62</v>
      </c>
      <c r="E7" s="28">
        <v>59.62</v>
      </c>
      <c r="F7" s="28">
        <v>61.61</v>
      </c>
      <c r="G7" s="28">
        <v>69.08</v>
      </c>
      <c r="H7" s="28">
        <v>92.69</v>
      </c>
      <c r="I7" s="28">
        <v>92.65</v>
      </c>
      <c r="J7" s="28">
        <v>94.33</v>
      </c>
      <c r="K7" s="28">
        <v>80.48</v>
      </c>
      <c r="L7" s="28">
        <v>70.53</v>
      </c>
      <c r="M7" s="28">
        <v>67.069999999999993</v>
      </c>
      <c r="N7" s="28">
        <v>65</v>
      </c>
      <c r="O7" s="28">
        <v>67</v>
      </c>
      <c r="P7" s="28">
        <v>75.95</v>
      </c>
      <c r="Q7" s="28">
        <v>83.84</v>
      </c>
      <c r="R7" s="28">
        <v>87.11</v>
      </c>
      <c r="S7" s="28">
        <v>99.42</v>
      </c>
      <c r="T7" s="28">
        <v>110.66</v>
      </c>
      <c r="U7" s="28">
        <v>108.78</v>
      </c>
      <c r="V7" s="28">
        <v>90.48</v>
      </c>
      <c r="W7" s="28">
        <v>76.84</v>
      </c>
      <c r="X7" s="28">
        <v>75.03</v>
      </c>
      <c r="Y7" s="28">
        <v>69.5</v>
      </c>
      <c r="Z7" s="29"/>
      <c r="AA7" s="30">
        <f>IF(SUM(B7:Z7)&lt;&gt;0,AVERAGEIF(B7:Z7,"&lt;&gt;"""),"")</f>
        <v>78.373333333333321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22.5</v>
      </c>
      <c r="X12" s="52"/>
      <c r="Y12" s="52"/>
      <c r="Z12" s="53"/>
      <c r="AA12" s="54">
        <f t="shared" si="0"/>
        <v>22.5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8.7960000000000012</v>
      </c>
      <c r="D14" s="57">
        <v>9.3670000000000009</v>
      </c>
      <c r="E14" s="57">
        <v>1.8199999999999998</v>
      </c>
      <c r="F14" s="57">
        <v>5.468</v>
      </c>
      <c r="G14" s="57"/>
      <c r="H14" s="57"/>
      <c r="I14" s="57"/>
      <c r="J14" s="57"/>
      <c r="K14" s="57">
        <v>0.437</v>
      </c>
      <c r="L14" s="57"/>
      <c r="M14" s="57">
        <v>4.2270000000000003</v>
      </c>
      <c r="N14" s="57">
        <v>14.785</v>
      </c>
      <c r="O14" s="57">
        <v>13.538</v>
      </c>
      <c r="P14" s="57"/>
      <c r="Q14" s="57"/>
      <c r="R14" s="57"/>
      <c r="S14" s="57"/>
      <c r="T14" s="57"/>
      <c r="U14" s="57"/>
      <c r="V14" s="57"/>
      <c r="W14" s="57">
        <v>11.292000000000002</v>
      </c>
      <c r="X14" s="57">
        <v>16.814999999999998</v>
      </c>
      <c r="Y14" s="57">
        <v>5.68</v>
      </c>
      <c r="Z14" s="58"/>
      <c r="AA14" s="59">
        <f t="shared" si="0"/>
        <v>92.224999999999994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8.7960000000000012</v>
      </c>
      <c r="D16" s="62">
        <f t="shared" si="1"/>
        <v>9.3670000000000009</v>
      </c>
      <c r="E16" s="62">
        <f t="shared" si="1"/>
        <v>1.8199999999999998</v>
      </c>
      <c r="F16" s="62">
        <f t="shared" si="1"/>
        <v>5.468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0.437</v>
      </c>
      <c r="L16" s="62">
        <f t="shared" si="1"/>
        <v>0</v>
      </c>
      <c r="M16" s="62">
        <f t="shared" si="1"/>
        <v>4.2270000000000003</v>
      </c>
      <c r="N16" s="62">
        <f t="shared" si="1"/>
        <v>14.785</v>
      </c>
      <c r="O16" s="62">
        <f t="shared" si="1"/>
        <v>13.538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33.792000000000002</v>
      </c>
      <c r="X16" s="62">
        <f t="shared" si="1"/>
        <v>16.814999999999998</v>
      </c>
      <c r="Y16" s="62">
        <f t="shared" si="1"/>
        <v>5.68</v>
      </c>
      <c r="Z16" s="63" t="str">
        <f t="shared" si="1"/>
        <v/>
      </c>
      <c r="AA16" s="64">
        <f>SUM(AA10:AA15)</f>
        <v>114.72499999999999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11.5</v>
      </c>
      <c r="I19" s="72">
        <v>11.5</v>
      </c>
      <c r="J19" s="72">
        <v>11.5</v>
      </c>
      <c r="K19" s="72">
        <v>11.5</v>
      </c>
      <c r="L19" s="72">
        <v>11.5</v>
      </c>
      <c r="M19" s="72">
        <v>11.5</v>
      </c>
      <c r="N19" s="72">
        <v>11.5</v>
      </c>
      <c r="O19" s="72">
        <v>11.5</v>
      </c>
      <c r="P19" s="72">
        <v>11.5</v>
      </c>
      <c r="Q19" s="72">
        <v>11.5</v>
      </c>
      <c r="R19" s="72">
        <v>11.5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146</v>
      </c>
    </row>
    <row r="20" spans="1:27" ht="24.95" customHeight="1" x14ac:dyDescent="0.2">
      <c r="A20" s="75" t="s">
        <v>15</v>
      </c>
      <c r="B20" s="76"/>
      <c r="C20" s="77">
        <v>2.1680000000000001</v>
      </c>
      <c r="D20" s="77">
        <v>3.181</v>
      </c>
      <c r="E20" s="77">
        <v>3.3760000000000003</v>
      </c>
      <c r="F20" s="77">
        <v>3.347</v>
      </c>
      <c r="G20" s="77">
        <v>3.44</v>
      </c>
      <c r="H20" s="77"/>
      <c r="I20" s="77">
        <v>4.258</v>
      </c>
      <c r="J20" s="77">
        <v>4.2759999999999998</v>
      </c>
      <c r="K20" s="77">
        <v>3.4670000000000001</v>
      </c>
      <c r="L20" s="77">
        <v>0.48499999999999999</v>
      </c>
      <c r="M20" s="77">
        <v>2.4589999999999996</v>
      </c>
      <c r="N20" s="77">
        <v>3.569</v>
      </c>
      <c r="O20" s="77">
        <v>4.5659999999999998</v>
      </c>
      <c r="P20" s="77">
        <v>3.88</v>
      </c>
      <c r="Q20" s="77">
        <v>0.01</v>
      </c>
      <c r="R20" s="77">
        <v>2.605</v>
      </c>
      <c r="S20" s="77">
        <v>0.01</v>
      </c>
      <c r="T20" s="77"/>
      <c r="U20" s="77"/>
      <c r="V20" s="77">
        <v>3.3450000000000002</v>
      </c>
      <c r="W20" s="77">
        <v>3.6320000000000001</v>
      </c>
      <c r="X20" s="77">
        <v>2.8029999999999999</v>
      </c>
      <c r="Y20" s="77">
        <v>2.4500000000000002</v>
      </c>
      <c r="Z20" s="78"/>
      <c r="AA20" s="79">
        <f t="shared" si="2"/>
        <v>57.326999999999991</v>
      </c>
    </row>
    <row r="21" spans="1:27" ht="24.95" customHeight="1" x14ac:dyDescent="0.2">
      <c r="A21" s="75" t="s">
        <v>16</v>
      </c>
      <c r="B21" s="80">
        <v>6.0990000000000002</v>
      </c>
      <c r="C21" s="81">
        <v>13.777000000000001</v>
      </c>
      <c r="D21" s="81">
        <v>11.09</v>
      </c>
      <c r="E21" s="81">
        <v>9.3569999999999993</v>
      </c>
      <c r="F21" s="81">
        <v>12.604000000000001</v>
      </c>
      <c r="G21" s="81">
        <v>4.548</v>
      </c>
      <c r="H21" s="81">
        <v>11.381</v>
      </c>
      <c r="I21" s="81">
        <v>8.7809999999999988</v>
      </c>
      <c r="J21" s="81">
        <v>13.413</v>
      </c>
      <c r="K21" s="81">
        <v>14.332000000000001</v>
      </c>
      <c r="L21" s="81">
        <v>6.7889999999999997</v>
      </c>
      <c r="M21" s="81">
        <v>9.3919999999999995</v>
      </c>
      <c r="N21" s="81">
        <v>15.481</v>
      </c>
      <c r="O21" s="81">
        <v>13.151999999999999</v>
      </c>
      <c r="P21" s="81">
        <v>9.8830000000000009</v>
      </c>
      <c r="Q21" s="81">
        <v>14.231999999999999</v>
      </c>
      <c r="R21" s="81">
        <v>20.834</v>
      </c>
      <c r="S21" s="81">
        <v>20.82</v>
      </c>
      <c r="T21" s="81">
        <v>50.061999999999998</v>
      </c>
      <c r="U21" s="81">
        <v>39.509</v>
      </c>
      <c r="V21" s="81">
        <v>21.574999999999999</v>
      </c>
      <c r="W21" s="81">
        <v>16.056999999999999</v>
      </c>
      <c r="X21" s="81">
        <v>42.214999999999996</v>
      </c>
      <c r="Y21" s="81">
        <v>22.561</v>
      </c>
      <c r="Z21" s="78"/>
      <c r="AA21" s="79">
        <f t="shared" si="2"/>
        <v>407.94399999999996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7.5990000000000002</v>
      </c>
      <c r="C25" s="88">
        <f t="shared" si="3"/>
        <v>17.445</v>
      </c>
      <c r="D25" s="88">
        <f t="shared" si="3"/>
        <v>15.771000000000001</v>
      </c>
      <c r="E25" s="88">
        <f t="shared" si="3"/>
        <v>14.233000000000001</v>
      </c>
      <c r="F25" s="88">
        <f t="shared" si="3"/>
        <v>17.451000000000001</v>
      </c>
      <c r="G25" s="88">
        <f t="shared" si="3"/>
        <v>9.4879999999999995</v>
      </c>
      <c r="H25" s="88">
        <f t="shared" si="3"/>
        <v>22.881</v>
      </c>
      <c r="I25" s="88">
        <f t="shared" si="3"/>
        <v>24.538999999999998</v>
      </c>
      <c r="J25" s="88">
        <f t="shared" si="3"/>
        <v>29.189</v>
      </c>
      <c r="K25" s="88">
        <f t="shared" si="3"/>
        <v>29.298999999999999</v>
      </c>
      <c r="L25" s="88">
        <f t="shared" si="3"/>
        <v>18.774000000000001</v>
      </c>
      <c r="M25" s="88">
        <f t="shared" si="3"/>
        <v>23.350999999999999</v>
      </c>
      <c r="N25" s="88">
        <f t="shared" si="3"/>
        <v>30.549999999999997</v>
      </c>
      <c r="O25" s="88">
        <f t="shared" si="3"/>
        <v>29.217999999999996</v>
      </c>
      <c r="P25" s="88">
        <f t="shared" si="3"/>
        <v>25.262999999999998</v>
      </c>
      <c r="Q25" s="88">
        <f t="shared" si="3"/>
        <v>25.741999999999997</v>
      </c>
      <c r="R25" s="88">
        <f t="shared" si="3"/>
        <v>34.939</v>
      </c>
      <c r="S25" s="88">
        <f t="shared" si="3"/>
        <v>22.330000000000002</v>
      </c>
      <c r="T25" s="88">
        <f t="shared" si="3"/>
        <v>51.561999999999998</v>
      </c>
      <c r="U25" s="88">
        <f t="shared" si="3"/>
        <v>41.009</v>
      </c>
      <c r="V25" s="88">
        <f t="shared" si="3"/>
        <v>26.42</v>
      </c>
      <c r="W25" s="88">
        <f t="shared" si="3"/>
        <v>21.189</v>
      </c>
      <c r="X25" s="88">
        <f t="shared" si="3"/>
        <v>46.517999999999994</v>
      </c>
      <c r="Y25" s="88">
        <f t="shared" si="3"/>
        <v>26.510999999999999</v>
      </c>
      <c r="Z25" s="89">
        <f t="shared" si="3"/>
        <v>0</v>
      </c>
      <c r="AA25" s="90">
        <f t="shared" si="3"/>
        <v>611.27099999999996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7.5990000000000002</v>
      </c>
      <c r="C29" s="77">
        <v>26.241</v>
      </c>
      <c r="D29" s="77">
        <v>25.138000000000002</v>
      </c>
      <c r="E29" s="77">
        <v>16.053000000000001</v>
      </c>
      <c r="F29" s="77">
        <v>22.919</v>
      </c>
      <c r="G29" s="77">
        <v>9.4879999999999995</v>
      </c>
      <c r="H29" s="77">
        <v>22.881</v>
      </c>
      <c r="I29" s="77">
        <v>24.539000000000001</v>
      </c>
      <c r="J29" s="77">
        <v>29.189</v>
      </c>
      <c r="K29" s="77">
        <v>29.736000000000001</v>
      </c>
      <c r="L29" s="77">
        <v>18.774000000000001</v>
      </c>
      <c r="M29" s="77">
        <v>27.577999999999999</v>
      </c>
      <c r="N29" s="77">
        <v>45.335000000000001</v>
      </c>
      <c r="O29" s="77">
        <v>42.756</v>
      </c>
      <c r="P29" s="77">
        <v>25.263000000000002</v>
      </c>
      <c r="Q29" s="77">
        <v>25.742000000000001</v>
      </c>
      <c r="R29" s="77">
        <v>34.939</v>
      </c>
      <c r="S29" s="77">
        <v>22.33</v>
      </c>
      <c r="T29" s="77">
        <v>51.561999999999998</v>
      </c>
      <c r="U29" s="77">
        <v>41.009</v>
      </c>
      <c r="V29" s="77">
        <v>26.42</v>
      </c>
      <c r="W29" s="77">
        <v>54.981000000000002</v>
      </c>
      <c r="X29" s="77">
        <v>63.332999999999998</v>
      </c>
      <c r="Y29" s="77">
        <v>32.191000000000003</v>
      </c>
      <c r="Z29" s="78"/>
      <c r="AA29" s="79">
        <f>SUM(B29:Z29)</f>
        <v>725.99599999999998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7.5990000000000002</v>
      </c>
      <c r="C31" s="62">
        <f t="shared" si="4"/>
        <v>26.241</v>
      </c>
      <c r="D31" s="62">
        <f t="shared" si="4"/>
        <v>25.138000000000002</v>
      </c>
      <c r="E31" s="62">
        <f t="shared" si="4"/>
        <v>16.053000000000001</v>
      </c>
      <c r="F31" s="62">
        <f t="shared" si="4"/>
        <v>22.919</v>
      </c>
      <c r="G31" s="62">
        <f t="shared" si="4"/>
        <v>9.4879999999999995</v>
      </c>
      <c r="H31" s="62">
        <f t="shared" si="4"/>
        <v>22.881</v>
      </c>
      <c r="I31" s="62">
        <f t="shared" si="4"/>
        <v>24.539000000000001</v>
      </c>
      <c r="J31" s="62">
        <f t="shared" si="4"/>
        <v>29.189</v>
      </c>
      <c r="K31" s="62">
        <f t="shared" si="4"/>
        <v>29.736000000000001</v>
      </c>
      <c r="L31" s="62">
        <f t="shared" si="4"/>
        <v>18.774000000000001</v>
      </c>
      <c r="M31" s="62">
        <f t="shared" si="4"/>
        <v>27.577999999999999</v>
      </c>
      <c r="N31" s="62">
        <f t="shared" si="4"/>
        <v>45.335000000000001</v>
      </c>
      <c r="O31" s="62">
        <f t="shared" si="4"/>
        <v>42.756</v>
      </c>
      <c r="P31" s="62">
        <f t="shared" si="4"/>
        <v>25.263000000000002</v>
      </c>
      <c r="Q31" s="62">
        <f t="shared" si="4"/>
        <v>25.742000000000001</v>
      </c>
      <c r="R31" s="62">
        <f t="shared" si="4"/>
        <v>34.939</v>
      </c>
      <c r="S31" s="62">
        <f t="shared" si="4"/>
        <v>22.33</v>
      </c>
      <c r="T31" s="62">
        <f t="shared" si="4"/>
        <v>51.561999999999998</v>
      </c>
      <c r="U31" s="62">
        <f t="shared" si="4"/>
        <v>41.009</v>
      </c>
      <c r="V31" s="62">
        <f t="shared" si="4"/>
        <v>26.42</v>
      </c>
      <c r="W31" s="62">
        <f t="shared" si="4"/>
        <v>54.981000000000002</v>
      </c>
      <c r="X31" s="62">
        <f t="shared" si="4"/>
        <v>63.332999999999998</v>
      </c>
      <c r="Y31" s="62">
        <f t="shared" si="4"/>
        <v>32.191000000000003</v>
      </c>
      <c r="Z31" s="63">
        <f t="shared" si="4"/>
        <v>0</v>
      </c>
      <c r="AA31" s="64">
        <f t="shared" si="4"/>
        <v>725.99599999999998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7.5990000000000002</v>
      </c>
      <c r="C51" s="88">
        <f t="shared" si="10"/>
        <v>26.241</v>
      </c>
      <c r="D51" s="88">
        <f t="shared" si="10"/>
        <v>25.138000000000002</v>
      </c>
      <c r="E51" s="88">
        <f t="shared" si="10"/>
        <v>16.053000000000001</v>
      </c>
      <c r="F51" s="88">
        <f t="shared" si="10"/>
        <v>22.919</v>
      </c>
      <c r="G51" s="88">
        <f t="shared" si="10"/>
        <v>9.4879999999999995</v>
      </c>
      <c r="H51" s="88">
        <f t="shared" si="10"/>
        <v>22.881</v>
      </c>
      <c r="I51" s="88">
        <f t="shared" si="10"/>
        <v>24.538999999999998</v>
      </c>
      <c r="J51" s="88">
        <f t="shared" si="10"/>
        <v>29.189</v>
      </c>
      <c r="K51" s="88">
        <f t="shared" si="10"/>
        <v>29.736000000000001</v>
      </c>
      <c r="L51" s="88">
        <f t="shared" si="10"/>
        <v>18.774000000000001</v>
      </c>
      <c r="M51" s="88">
        <f t="shared" si="10"/>
        <v>27.577999999999999</v>
      </c>
      <c r="N51" s="88">
        <f t="shared" si="10"/>
        <v>45.334999999999994</v>
      </c>
      <c r="O51" s="88">
        <f t="shared" si="10"/>
        <v>42.756</v>
      </c>
      <c r="P51" s="88">
        <f t="shared" si="10"/>
        <v>25.262999999999998</v>
      </c>
      <c r="Q51" s="88">
        <f t="shared" si="10"/>
        <v>25.741999999999997</v>
      </c>
      <c r="R51" s="88">
        <f t="shared" si="10"/>
        <v>34.939</v>
      </c>
      <c r="S51" s="88">
        <f t="shared" si="10"/>
        <v>22.330000000000002</v>
      </c>
      <c r="T51" s="88">
        <f t="shared" si="10"/>
        <v>51.561999999999998</v>
      </c>
      <c r="U51" s="88">
        <f t="shared" si="10"/>
        <v>41.009</v>
      </c>
      <c r="V51" s="88">
        <f t="shared" si="10"/>
        <v>26.42</v>
      </c>
      <c r="W51" s="88">
        <f t="shared" si="10"/>
        <v>54.981000000000002</v>
      </c>
      <c r="X51" s="88">
        <f t="shared" si="10"/>
        <v>63.332999999999991</v>
      </c>
      <c r="Y51" s="88">
        <f t="shared" si="10"/>
        <v>32.191000000000003</v>
      </c>
      <c r="Z51" s="89">
        <f t="shared" si="10"/>
        <v>0</v>
      </c>
      <c r="AA51" s="104">
        <f>SUM(B51:Z51)</f>
        <v>725.99599999999998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-26.7</v>
      </c>
      <c r="O4" s="18">
        <v>-34.200000000000003</v>
      </c>
      <c r="P4" s="18"/>
      <c r="Q4" s="18"/>
      <c r="R4" s="18"/>
      <c r="S4" s="18"/>
      <c r="T4" s="18">
        <v>-6.5</v>
      </c>
      <c r="U4" s="18"/>
      <c r="V4" s="18"/>
      <c r="W4" s="18"/>
      <c r="X4" s="18"/>
      <c r="Y4" s="18"/>
      <c r="Z4" s="19"/>
      <c r="AA4" s="111">
        <f>SUM(B4:Z4)</f>
        <v>-67.400000000000006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63.23</v>
      </c>
      <c r="C7" s="117">
        <v>60.44</v>
      </c>
      <c r="D7" s="117">
        <v>59.62</v>
      </c>
      <c r="E7" s="117">
        <v>59.62</v>
      </c>
      <c r="F7" s="117">
        <v>61.61</v>
      </c>
      <c r="G7" s="117">
        <v>69.08</v>
      </c>
      <c r="H7" s="117">
        <v>92.69</v>
      </c>
      <c r="I7" s="117">
        <v>92.65</v>
      </c>
      <c r="J7" s="117">
        <v>94.33</v>
      </c>
      <c r="K7" s="117">
        <v>80.48</v>
      </c>
      <c r="L7" s="117">
        <v>70.53</v>
      </c>
      <c r="M7" s="117">
        <v>67.069999999999993</v>
      </c>
      <c r="N7" s="117">
        <v>65</v>
      </c>
      <c r="O7" s="117">
        <v>67</v>
      </c>
      <c r="P7" s="117">
        <v>75.95</v>
      </c>
      <c r="Q7" s="117">
        <v>83.84</v>
      </c>
      <c r="R7" s="117">
        <v>87.11</v>
      </c>
      <c r="S7" s="117">
        <v>99.42</v>
      </c>
      <c r="T7" s="117">
        <v>110.66</v>
      </c>
      <c r="U7" s="117">
        <v>108.78</v>
      </c>
      <c r="V7" s="117">
        <v>90.48</v>
      </c>
      <c r="W7" s="117">
        <v>76.84</v>
      </c>
      <c r="X7" s="117">
        <v>75.03</v>
      </c>
      <c r="Y7" s="117">
        <v>69.5</v>
      </c>
      <c r="Z7" s="118"/>
      <c r="AA7" s="119">
        <f>IF(SUM(B7:Z7)&lt;&gt;0,AVERAGEIF(B7:Z7,"&lt;&gt;"""),"")</f>
        <v>78.373333333333321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26.7</v>
      </c>
      <c r="O15" s="133">
        <v>34.200000000000003</v>
      </c>
      <c r="P15" s="133"/>
      <c r="Q15" s="133"/>
      <c r="R15" s="133"/>
      <c r="S15" s="133"/>
      <c r="T15" s="133">
        <v>6.5</v>
      </c>
      <c r="U15" s="133"/>
      <c r="V15" s="133"/>
      <c r="W15" s="133"/>
      <c r="X15" s="133"/>
      <c r="Y15" s="133"/>
      <c r="Z15" s="131"/>
      <c r="AA15" s="132">
        <f t="shared" si="0"/>
        <v>67.400000000000006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26.7</v>
      </c>
      <c r="O16" s="135">
        <f t="shared" si="1"/>
        <v>34.200000000000003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6.5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67.400000000000006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2024-03-12T14:20:50Z</dcterms:created>
  <dcterms:modified xsi:type="dcterms:W3CDTF">2024-03-12T14:20:51Z</dcterms:modified>
</cp:coreProperties>
</file>