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  <c r="AA51" i="5" l="1"/>
</calcChain>
</file>

<file path=xl/sharedStrings.xml><?xml version="1.0" encoding="utf-8"?>
<sst xmlns="http://schemas.openxmlformats.org/spreadsheetml/2006/main" count="117" uniqueCount="53">
  <si>
    <t>Publication on: 11/03/2024 16:20:21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</si>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</sst>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59AA-4973-BF36-97A6D238E2D7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59AA-4973-BF36-97A6D238E2D7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5">
                  <c:v>12.413</c:v>
                </c:pt>
                <c:pt idx="16">
                  <c:v>31.494999999999997</c:v>
                </c:pt>
                <c:pt idx="17">
                  <c:v>17.076999999999998</c:v>
                </c:pt>
                <c:pt idx="20">
                  <c:v>27.913999999999998</c:v>
                </c:pt>
                <c:pt idx="21">
                  <c:v>19.807000000000002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9AA-4973-BF36-97A6D238E2D7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9AA-4973-BF36-97A6D238E2D7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7.3999999999999996E-2</c:v>
                </c:pt>
                <c:pt idx="3">
                  <c:v>0.88</c:v>
                </c:pt>
                <c:pt idx="4">
                  <c:v>1.1319999999999999</c:v>
                </c:pt>
                <c:pt idx="5">
                  <c:v>0.52300000000000002</c:v>
                </c:pt>
                <c:pt idx="6">
                  <c:v>0.254</c:v>
                </c:pt>
                <c:pt idx="7">
                  <c:v>0.96799999999999997</c:v>
                </c:pt>
                <c:pt idx="8">
                  <c:v>1.4350000000000001</c:v>
                </c:pt>
                <c:pt idx="9">
                  <c:v>0.20699999999999999</c:v>
                </c:pt>
                <c:pt idx="10">
                  <c:v>3.3719999999999999</c:v>
                </c:pt>
                <c:pt idx="11">
                  <c:v>13.126999999999999</c:v>
                </c:pt>
                <c:pt idx="12">
                  <c:v>15.600000000000001</c:v>
                </c:pt>
                <c:pt idx="13">
                  <c:v>19.236000000000001</c:v>
                </c:pt>
                <c:pt idx="14">
                  <c:v>0.745</c:v>
                </c:pt>
                <c:pt idx="15">
                  <c:v>0.34899999999999998</c:v>
                </c:pt>
                <c:pt idx="16">
                  <c:v>1.014</c:v>
                </c:pt>
                <c:pt idx="17">
                  <c:v>0.65300000000000002</c:v>
                </c:pt>
                <c:pt idx="18">
                  <c:v>1.1599999999999999</c:v>
                </c:pt>
                <c:pt idx="19">
                  <c:v>4.3099999999999996</c:v>
                </c:pt>
                <c:pt idx="20">
                  <c:v>0.41199999999999998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59AA-4973-BF36-97A6D238E2D7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59AA-4973-BF36-97A6D238E2D7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59AA-4973-BF36-97A6D238E2D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24.259</c:v>
                </c:pt>
                <c:pt idx="1">
                  <c:v>22.832000000000001</c:v>
                </c:pt>
                <c:pt idx="2">
                  <c:v>26.365000000000002</c:v>
                </c:pt>
                <c:pt idx="3">
                  <c:v>24.611000000000001</c:v>
                </c:pt>
                <c:pt idx="4">
                  <c:v>24.462</c:v>
                </c:pt>
                <c:pt idx="5">
                  <c:v>18.449000000000002</c:v>
                </c:pt>
                <c:pt idx="6">
                  <c:v>22.564</c:v>
                </c:pt>
                <c:pt idx="7">
                  <c:v>27.736999999999998</c:v>
                </c:pt>
                <c:pt idx="8">
                  <c:v>36.316999999999993</c:v>
                </c:pt>
                <c:pt idx="9">
                  <c:v>38.454999999999998</c:v>
                </c:pt>
                <c:pt idx="10">
                  <c:v>37.878</c:v>
                </c:pt>
                <c:pt idx="11">
                  <c:v>39.150999999999996</c:v>
                </c:pt>
                <c:pt idx="12">
                  <c:v>45.694000000000003</c:v>
                </c:pt>
                <c:pt idx="13">
                  <c:v>30.555999999999997</c:v>
                </c:pt>
                <c:pt idx="14">
                  <c:v>25.340999999999998</c:v>
                </c:pt>
                <c:pt idx="15">
                  <c:v>40.79</c:v>
                </c:pt>
                <c:pt idx="16">
                  <c:v>56.2</c:v>
                </c:pt>
                <c:pt idx="17">
                  <c:v>38.427999999999997</c:v>
                </c:pt>
                <c:pt idx="18">
                  <c:v>18.984000000000002</c:v>
                </c:pt>
                <c:pt idx="19">
                  <c:v>21.2</c:v>
                </c:pt>
                <c:pt idx="20">
                  <c:v>44.939</c:v>
                </c:pt>
                <c:pt idx="21">
                  <c:v>34.57</c:v>
                </c:pt>
                <c:pt idx="22">
                  <c:v>16.048999999999999</c:v>
                </c:pt>
                <c:pt idx="23">
                  <c:v>21.189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59AA-4973-BF36-97A6D238E2D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46.81</c:v>
                </c:pt>
                <c:pt idx="1">
                  <c:v>57.4</c:v>
                </c:pt>
                <c:pt idx="2">
                  <c:v>56.51</c:v>
                </c:pt>
                <c:pt idx="3">
                  <c:v>60.2</c:v>
                </c:pt>
                <c:pt idx="4">
                  <c:v>62.1</c:v>
                </c:pt>
                <c:pt idx="5">
                  <c:v>69.92</c:v>
                </c:pt>
                <c:pt idx="6">
                  <c:v>72.14</c:v>
                </c:pt>
                <c:pt idx="7">
                  <c:v>80</c:v>
                </c:pt>
                <c:pt idx="8">
                  <c:v>75.19</c:v>
                </c:pt>
                <c:pt idx="9">
                  <c:v>45.65</c:v>
                </c:pt>
                <c:pt idx="10">
                  <c:v>10.36</c:v>
                </c:pt>
                <c:pt idx="11">
                  <c:v>10.36</c:v>
                </c:pt>
                <c:pt idx="12">
                  <c:v>19.350000000000001</c:v>
                </c:pt>
                <c:pt idx="13">
                  <c:v>19.07</c:v>
                </c:pt>
                <c:pt idx="14">
                  <c:v>62.53</c:v>
                </c:pt>
                <c:pt idx="15">
                  <c:v>75.17</c:v>
                </c:pt>
                <c:pt idx="16">
                  <c:v>93.88</c:v>
                </c:pt>
                <c:pt idx="17">
                  <c:v>90.5</c:v>
                </c:pt>
                <c:pt idx="18">
                  <c:v>121.01</c:v>
                </c:pt>
                <c:pt idx="19">
                  <c:v>125</c:v>
                </c:pt>
                <c:pt idx="20">
                  <c:v>91.19</c:v>
                </c:pt>
                <c:pt idx="21">
                  <c:v>80.06</c:v>
                </c:pt>
                <c:pt idx="22">
                  <c:v>77.180000000000007</c:v>
                </c:pt>
                <c:pt idx="23">
                  <c:v>68.55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59AA-4973-BF36-97A6D238E2D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D37" sqref="AD37"/>
    </sheetView>
  </sheetViews>
  <sheetFormatPr defaultColWidth="9.140625" defaultRowHeight="15.95" customHeight="1" x14ac:dyDescent="0.2"/>
  <cols>
    <col min="1" max="1" width="42.140625" style="5" customWidth="1"/>
    <col min="2" max="23" width="10.5703125" style="5" customWidth="1"/>
    <col min="24" max="25" width="10.7109375" style="5" customWidth="1"/>
    <col min="26" max="26" width="10.5703125" style="5" hidden="1" customWidth="1"/>
    <col min="27" max="27" width="14.570312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45363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24.259</v>
      </c>
      <c r="C4" s="18">
        <v>22.832000000000001</v>
      </c>
      <c r="D4" s="18">
        <v>26.364999999999998</v>
      </c>
      <c r="E4" s="18">
        <v>24.611000000000001</v>
      </c>
      <c r="F4" s="18">
        <v>24.462</v>
      </c>
      <c r="G4" s="18">
        <v>18.448999999999998</v>
      </c>
      <c r="H4" s="18">
        <v>22.564</v>
      </c>
      <c r="I4" s="18">
        <v>27.736999999999998</v>
      </c>
      <c r="J4" s="18">
        <v>36.317</v>
      </c>
      <c r="K4" s="18">
        <v>38.454999999999998</v>
      </c>
      <c r="L4" s="18">
        <v>37.878</v>
      </c>
      <c r="M4" s="18">
        <v>39.151000000000003</v>
      </c>
      <c r="N4" s="18">
        <v>45.694000000000003</v>
      </c>
      <c r="O4" s="18">
        <v>30.556000000000004</v>
      </c>
      <c r="P4" s="18">
        <v>25.341000000000001</v>
      </c>
      <c r="Q4" s="18">
        <v>40.79</v>
      </c>
      <c r="R4" s="18">
        <v>56.233000000000004</v>
      </c>
      <c r="S4" s="18">
        <v>38.427999999999997</v>
      </c>
      <c r="T4" s="18">
        <v>18.984000000000002</v>
      </c>
      <c r="U4" s="18">
        <v>21.171000000000003</v>
      </c>
      <c r="V4" s="18">
        <v>44.938999999999993</v>
      </c>
      <c r="W4" s="18">
        <v>34.57</v>
      </c>
      <c r="X4" s="18">
        <v>16.048999999999999</v>
      </c>
      <c r="Y4" s="18">
        <v>21.189</v>
      </c>
      <c r="Z4" s="19"/>
      <c r="AA4" s="20">
        <f>SUM(B4:Z4)</f>
        <v>737.024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46.81</v>
      </c>
      <c r="C7" s="28">
        <v>57.4</v>
      </c>
      <c r="D7" s="28">
        <v>56.51</v>
      </c>
      <c r="E7" s="28">
        <v>60.2</v>
      </c>
      <c r="F7" s="28">
        <v>62.1</v>
      </c>
      <c r="G7" s="28">
        <v>69.92</v>
      </c>
      <c r="H7" s="28">
        <v>72.14</v>
      </c>
      <c r="I7" s="28">
        <v>80</v>
      </c>
      <c r="J7" s="28">
        <v>75.19</v>
      </c>
      <c r="K7" s="28">
        <v>45.65</v>
      </c>
      <c r="L7" s="28">
        <v>10.36</v>
      </c>
      <c r="M7" s="28">
        <v>10.36</v>
      </c>
      <c r="N7" s="28">
        <v>19.350000000000001</v>
      </c>
      <c r="O7" s="28">
        <v>19.07</v>
      </c>
      <c r="P7" s="28">
        <v>62.53</v>
      </c>
      <c r="Q7" s="28">
        <v>75.17</v>
      </c>
      <c r="R7" s="28">
        <v>93.88</v>
      </c>
      <c r="S7" s="28">
        <v>90.5</v>
      </c>
      <c r="T7" s="28">
        <v>121.01</v>
      </c>
      <c r="U7" s="28">
        <v>125</v>
      </c>
      <c r="V7" s="28">
        <v>91.19</v>
      </c>
      <c r="W7" s="28">
        <v>80.06</v>
      </c>
      <c r="X7" s="28">
        <v>77.180000000000007</v>
      </c>
      <c r="Y7" s="28">
        <v>68.55</v>
      </c>
      <c r="Z7" s="29"/>
      <c r="AA7" s="30">
        <f>IF(SUM(B7:Z7)&lt;&gt;0,AVERAGEIF(B7:Z7,"&lt;&gt;"""),"")</f>
        <v>65.422083333333333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>
        <v>12.413</v>
      </c>
      <c r="R12" s="52">
        <v>31.494999999999997</v>
      </c>
      <c r="S12" s="52">
        <v>17.076999999999998</v>
      </c>
      <c r="T12" s="52"/>
      <c r="U12" s="52"/>
      <c r="V12" s="52">
        <v>27.913999999999998</v>
      </c>
      <c r="W12" s="52">
        <v>19.807000000000002</v>
      </c>
      <c r="X12" s="52"/>
      <c r="Y12" s="52"/>
      <c r="Z12" s="53"/>
      <c r="AA12" s="54">
        <f t="shared" si="0"/>
        <v>108.706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7.3999999999999996E-2</v>
      </c>
      <c r="C14" s="57"/>
      <c r="D14" s="57"/>
      <c r="E14" s="57">
        <v>0.88</v>
      </c>
      <c r="F14" s="57">
        <v>1.1319999999999999</v>
      </c>
      <c r="G14" s="57">
        <v>0.52300000000000002</v>
      </c>
      <c r="H14" s="57">
        <v>0.254</v>
      </c>
      <c r="I14" s="57">
        <v>0.96799999999999997</v>
      </c>
      <c r="J14" s="57">
        <v>1.4350000000000001</v>
      </c>
      <c r="K14" s="57">
        <v>0.20699999999999999</v>
      </c>
      <c r="L14" s="57">
        <v>3.3719999999999999</v>
      </c>
      <c r="M14" s="57">
        <v>13.126999999999999</v>
      </c>
      <c r="N14" s="57">
        <v>15.600000000000001</v>
      </c>
      <c r="O14" s="57">
        <v>19.236000000000001</v>
      </c>
      <c r="P14" s="57">
        <v>0.745</v>
      </c>
      <c r="Q14" s="57">
        <v>0.34899999999999998</v>
      </c>
      <c r="R14" s="57">
        <v>1.014</v>
      </c>
      <c r="S14" s="57">
        <v>0.65300000000000002</v>
      </c>
      <c r="T14" s="57">
        <v>1.1599999999999999</v>
      </c>
      <c r="U14" s="57">
        <v>4.3099999999999996</v>
      </c>
      <c r="V14" s="57">
        <v>0.41199999999999998</v>
      </c>
      <c r="W14" s="57"/>
      <c r="X14" s="57"/>
      <c r="Y14" s="57"/>
      <c r="Z14" s="58"/>
      <c r="AA14" s="59">
        <f t="shared" si="0"/>
        <v>65.451000000000008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7.3999999999999996E-2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0.88</v>
      </c>
      <c r="F16" s="62">
        <f t="shared" si="1"/>
        <v>1.1319999999999999</v>
      </c>
      <c r="G16" s="62">
        <f t="shared" si="1"/>
        <v>0.52300000000000002</v>
      </c>
      <c r="H16" s="62">
        <f t="shared" si="1"/>
        <v>0.254</v>
      </c>
      <c r="I16" s="62">
        <f t="shared" si="1"/>
        <v>0.96799999999999997</v>
      </c>
      <c r="J16" s="62">
        <f t="shared" si="1"/>
        <v>1.4350000000000001</v>
      </c>
      <c r="K16" s="62">
        <f t="shared" si="1"/>
        <v>0.20699999999999999</v>
      </c>
      <c r="L16" s="62">
        <f t="shared" si="1"/>
        <v>3.3719999999999999</v>
      </c>
      <c r="M16" s="62">
        <f t="shared" si="1"/>
        <v>13.126999999999999</v>
      </c>
      <c r="N16" s="62">
        <f t="shared" si="1"/>
        <v>15.600000000000001</v>
      </c>
      <c r="O16" s="62">
        <f t="shared" si="1"/>
        <v>19.236000000000001</v>
      </c>
      <c r="P16" s="62">
        <f t="shared" si="1"/>
        <v>0.745</v>
      </c>
      <c r="Q16" s="62">
        <f t="shared" si="1"/>
        <v>12.762</v>
      </c>
      <c r="R16" s="62">
        <f t="shared" si="1"/>
        <v>32.509</v>
      </c>
      <c r="S16" s="62">
        <f t="shared" si="1"/>
        <v>17.729999999999997</v>
      </c>
      <c r="T16" s="62">
        <f t="shared" si="1"/>
        <v>1.1599999999999999</v>
      </c>
      <c r="U16" s="62">
        <f t="shared" si="1"/>
        <v>4.3099999999999996</v>
      </c>
      <c r="V16" s="62">
        <f t="shared" si="1"/>
        <v>28.325999999999997</v>
      </c>
      <c r="W16" s="62">
        <f t="shared" si="1"/>
        <v>19.807000000000002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174.15700000000001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>
        <v>2.1840000000000002</v>
      </c>
      <c r="M20" s="77">
        <v>0.72799999999999998</v>
      </c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2.9119999999999999</v>
      </c>
    </row>
    <row r="21" spans="1:27" ht="24.95" customHeight="1" x14ac:dyDescent="0.2">
      <c r="A21" s="75" t="s">
        <v>16</v>
      </c>
      <c r="B21" s="80">
        <v>24.184999999999999</v>
      </c>
      <c r="C21" s="81">
        <v>22.832000000000001</v>
      </c>
      <c r="D21" s="81">
        <v>26.364999999999998</v>
      </c>
      <c r="E21" s="81">
        <v>23.731000000000002</v>
      </c>
      <c r="F21" s="81">
        <v>23.33</v>
      </c>
      <c r="G21" s="81">
        <v>17.925999999999998</v>
      </c>
      <c r="H21" s="81">
        <v>22.31</v>
      </c>
      <c r="I21" s="81">
        <v>26.768999999999998</v>
      </c>
      <c r="J21" s="81">
        <v>34.881999999999998</v>
      </c>
      <c r="K21" s="81">
        <v>38.247999999999998</v>
      </c>
      <c r="L21" s="81">
        <v>32.322000000000003</v>
      </c>
      <c r="M21" s="81">
        <v>25.296000000000003</v>
      </c>
      <c r="N21" s="81">
        <v>30.093999999999998</v>
      </c>
      <c r="O21" s="81">
        <v>11.32</v>
      </c>
      <c r="P21" s="81">
        <v>24.596</v>
      </c>
      <c r="Q21" s="81">
        <v>28.027999999999999</v>
      </c>
      <c r="R21" s="81">
        <v>23.724</v>
      </c>
      <c r="S21" s="81">
        <v>20.698</v>
      </c>
      <c r="T21" s="81">
        <v>17.824000000000002</v>
      </c>
      <c r="U21" s="81">
        <v>16.861000000000001</v>
      </c>
      <c r="V21" s="81">
        <v>16.613</v>
      </c>
      <c r="W21" s="81">
        <v>14.763</v>
      </c>
      <c r="X21" s="81">
        <v>16.048999999999999</v>
      </c>
      <c r="Y21" s="81">
        <v>21.189</v>
      </c>
      <c r="Z21" s="78"/>
      <c r="AA21" s="79">
        <f t="shared" si="2"/>
        <v>559.95499999999993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24.184999999999999</v>
      </c>
      <c r="C25" s="88">
        <f t="shared" ref="C25:Z25" si="3">IF(LEN(C$2)&gt;0,SUM(C19:C24),"")</f>
        <v>22.832000000000001</v>
      </c>
      <c r="D25" s="88">
        <f t="shared" si="3"/>
        <v>26.364999999999998</v>
      </c>
      <c r="E25" s="88">
        <f t="shared" si="3"/>
        <v>23.731000000000002</v>
      </c>
      <c r="F25" s="88">
        <f t="shared" si="3"/>
        <v>23.33</v>
      </c>
      <c r="G25" s="88">
        <f t="shared" si="3"/>
        <v>17.925999999999998</v>
      </c>
      <c r="H25" s="88">
        <f t="shared" si="3"/>
        <v>22.31</v>
      </c>
      <c r="I25" s="88">
        <f t="shared" si="3"/>
        <v>26.768999999999998</v>
      </c>
      <c r="J25" s="88">
        <f t="shared" si="3"/>
        <v>34.881999999999998</v>
      </c>
      <c r="K25" s="88">
        <f t="shared" si="3"/>
        <v>38.247999999999998</v>
      </c>
      <c r="L25" s="88">
        <f t="shared" si="3"/>
        <v>34.506</v>
      </c>
      <c r="M25" s="88">
        <f t="shared" si="3"/>
        <v>26.024000000000004</v>
      </c>
      <c r="N25" s="88">
        <f t="shared" si="3"/>
        <v>30.093999999999998</v>
      </c>
      <c r="O25" s="88">
        <f t="shared" si="3"/>
        <v>11.32</v>
      </c>
      <c r="P25" s="88">
        <f t="shared" si="3"/>
        <v>24.596</v>
      </c>
      <c r="Q25" s="88">
        <f t="shared" si="3"/>
        <v>28.027999999999999</v>
      </c>
      <c r="R25" s="88">
        <f t="shared" si="3"/>
        <v>23.724</v>
      </c>
      <c r="S25" s="88">
        <f t="shared" si="3"/>
        <v>20.698</v>
      </c>
      <c r="T25" s="88">
        <f t="shared" si="3"/>
        <v>17.824000000000002</v>
      </c>
      <c r="U25" s="88">
        <f t="shared" si="3"/>
        <v>16.861000000000001</v>
      </c>
      <c r="V25" s="88">
        <f t="shared" si="3"/>
        <v>16.613</v>
      </c>
      <c r="W25" s="88">
        <f t="shared" si="3"/>
        <v>14.763</v>
      </c>
      <c r="X25" s="88">
        <f t="shared" si="3"/>
        <v>16.048999999999999</v>
      </c>
      <c r="Y25" s="88">
        <f t="shared" si="3"/>
        <v>21.189</v>
      </c>
      <c r="Z25" s="89" t="str">
        <f t="shared" si="3"/>
        <v/>
      </c>
      <c r="AA25" s="90">
        <f>SUM(AA19:AA24)</f>
        <v>562.86699999999996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24.259</v>
      </c>
      <c r="C29" s="77">
        <v>22.832000000000001</v>
      </c>
      <c r="D29" s="77">
        <v>26.364999999999998</v>
      </c>
      <c r="E29" s="77">
        <v>24.611000000000001</v>
      </c>
      <c r="F29" s="77">
        <v>24.462</v>
      </c>
      <c r="G29" s="77">
        <v>18.449000000000002</v>
      </c>
      <c r="H29" s="77">
        <v>22.564</v>
      </c>
      <c r="I29" s="77">
        <v>27.736999999999998</v>
      </c>
      <c r="J29" s="77">
        <v>36.317</v>
      </c>
      <c r="K29" s="77">
        <v>38.454999999999998</v>
      </c>
      <c r="L29" s="77">
        <v>37.878</v>
      </c>
      <c r="M29" s="77">
        <v>39.151000000000003</v>
      </c>
      <c r="N29" s="77">
        <v>45.694000000000003</v>
      </c>
      <c r="O29" s="77">
        <v>30.556000000000001</v>
      </c>
      <c r="P29" s="77">
        <v>25.341000000000001</v>
      </c>
      <c r="Q29" s="77">
        <v>40.79</v>
      </c>
      <c r="R29" s="77">
        <v>56.232999999999997</v>
      </c>
      <c r="S29" s="77">
        <v>38.427999999999997</v>
      </c>
      <c r="T29" s="77">
        <v>18.984000000000002</v>
      </c>
      <c r="U29" s="77">
        <v>21.170999999999999</v>
      </c>
      <c r="V29" s="77">
        <v>44.939</v>
      </c>
      <c r="W29" s="77">
        <v>34.57</v>
      </c>
      <c r="X29" s="77">
        <v>16.048999999999999</v>
      </c>
      <c r="Y29" s="77">
        <v>21.189</v>
      </c>
      <c r="Z29" s="78"/>
      <c r="AA29" s="79">
        <f>SUM(B29:Z29)</f>
        <v>737.024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24.259</v>
      </c>
      <c r="C31" s="62">
        <f t="shared" ref="C31:Z31" si="4">IF(LEN(C$2)&gt;0,SUM(C28:C30),"")</f>
        <v>22.832000000000001</v>
      </c>
      <c r="D31" s="62">
        <f t="shared" si="4"/>
        <v>26.364999999999998</v>
      </c>
      <c r="E31" s="62">
        <f t="shared" si="4"/>
        <v>24.611000000000001</v>
      </c>
      <c r="F31" s="62">
        <f t="shared" si="4"/>
        <v>24.462</v>
      </c>
      <c r="G31" s="62">
        <f t="shared" si="4"/>
        <v>18.449000000000002</v>
      </c>
      <c r="H31" s="62">
        <f t="shared" si="4"/>
        <v>22.564</v>
      </c>
      <c r="I31" s="62">
        <f t="shared" si="4"/>
        <v>27.736999999999998</v>
      </c>
      <c r="J31" s="62">
        <f t="shared" si="4"/>
        <v>36.317</v>
      </c>
      <c r="K31" s="62">
        <f t="shared" si="4"/>
        <v>38.454999999999998</v>
      </c>
      <c r="L31" s="62">
        <f t="shared" si="4"/>
        <v>37.878</v>
      </c>
      <c r="M31" s="62">
        <f t="shared" si="4"/>
        <v>39.151000000000003</v>
      </c>
      <c r="N31" s="62">
        <f t="shared" si="4"/>
        <v>45.694000000000003</v>
      </c>
      <c r="O31" s="62">
        <f t="shared" si="4"/>
        <v>30.556000000000001</v>
      </c>
      <c r="P31" s="62">
        <f t="shared" si="4"/>
        <v>25.341000000000001</v>
      </c>
      <c r="Q31" s="62">
        <f t="shared" si="4"/>
        <v>40.79</v>
      </c>
      <c r="R31" s="62">
        <f t="shared" si="4"/>
        <v>56.232999999999997</v>
      </c>
      <c r="S31" s="62">
        <f t="shared" si="4"/>
        <v>38.427999999999997</v>
      </c>
      <c r="T31" s="62">
        <f t="shared" si="4"/>
        <v>18.984000000000002</v>
      </c>
      <c r="U31" s="62">
        <f t="shared" si="4"/>
        <v>21.170999999999999</v>
      </c>
      <c r="V31" s="62">
        <f t="shared" si="4"/>
        <v>44.939</v>
      </c>
      <c r="W31" s="62">
        <f t="shared" si="4"/>
        <v>34.57</v>
      </c>
      <c r="X31" s="62">
        <f t="shared" si="4"/>
        <v>16.048999999999999</v>
      </c>
      <c r="Y31" s="62">
        <f t="shared" si="4"/>
        <v>21.189</v>
      </c>
      <c r="Z31" s="63" t="str">
        <f t="shared" si="4"/>
        <v/>
      </c>
      <c r="AA31" s="64">
        <f>SUM(AA28:AA30)</f>
        <v>737.024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24.259</v>
      </c>
      <c r="C51" s="88">
        <f t="shared" si="10"/>
        <v>22.832000000000001</v>
      </c>
      <c r="D51" s="88">
        <f t="shared" si="10"/>
        <v>26.364999999999998</v>
      </c>
      <c r="E51" s="88">
        <f t="shared" si="10"/>
        <v>24.611000000000001</v>
      </c>
      <c r="F51" s="88">
        <f t="shared" si="10"/>
        <v>24.462</v>
      </c>
      <c r="G51" s="88">
        <f t="shared" si="10"/>
        <v>18.448999999999998</v>
      </c>
      <c r="H51" s="88">
        <f t="shared" si="10"/>
        <v>22.564</v>
      </c>
      <c r="I51" s="88">
        <f t="shared" si="10"/>
        <v>27.736999999999998</v>
      </c>
      <c r="J51" s="88">
        <f t="shared" si="10"/>
        <v>36.317</v>
      </c>
      <c r="K51" s="88">
        <f t="shared" si="10"/>
        <v>38.454999999999998</v>
      </c>
      <c r="L51" s="88">
        <f t="shared" si="10"/>
        <v>37.878</v>
      </c>
      <c r="M51" s="88">
        <f t="shared" si="10"/>
        <v>39.151000000000003</v>
      </c>
      <c r="N51" s="88">
        <f t="shared" si="10"/>
        <v>45.694000000000003</v>
      </c>
      <c r="O51" s="88">
        <f t="shared" si="10"/>
        <v>30.556000000000001</v>
      </c>
      <c r="P51" s="88">
        <f t="shared" si="10"/>
        <v>25.341000000000001</v>
      </c>
      <c r="Q51" s="88">
        <f t="shared" si="10"/>
        <v>40.79</v>
      </c>
      <c r="R51" s="88">
        <f t="shared" si="10"/>
        <v>56.233000000000004</v>
      </c>
      <c r="S51" s="88">
        <f t="shared" si="10"/>
        <v>38.427999999999997</v>
      </c>
      <c r="T51" s="88">
        <f t="shared" si="10"/>
        <v>18.984000000000002</v>
      </c>
      <c r="U51" s="88">
        <f t="shared" si="10"/>
        <v>21.170999999999999</v>
      </c>
      <c r="V51" s="88">
        <f t="shared" si="10"/>
        <v>44.938999999999993</v>
      </c>
      <c r="W51" s="88">
        <f t="shared" si="10"/>
        <v>34.57</v>
      </c>
      <c r="X51" s="88">
        <f t="shared" si="10"/>
        <v>16.048999999999999</v>
      </c>
      <c r="Y51" s="88">
        <f t="shared" si="10"/>
        <v>21.189</v>
      </c>
      <c r="Z51" s="89" t="str">
        <f t="shared" si="10"/>
        <v/>
      </c>
      <c r="AA51" s="104">
        <f>SUM(B51:Z51)</f>
        <v>737.024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8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3" width="10.5703125" style="5" customWidth="1"/>
    <col min="24" max="25" width="10.7109375" style="5" customWidth="1"/>
    <col min="26" max="26" width="10.5703125" style="5" hidden="1" customWidth="1"/>
    <col min="27" max="27" width="14.570312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45363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24.259</v>
      </c>
      <c r="C4" s="18">
        <v>22.832000000000001</v>
      </c>
      <c r="D4" s="18">
        <v>26.365000000000002</v>
      </c>
      <c r="E4" s="18">
        <v>24.611000000000001</v>
      </c>
      <c r="F4" s="18">
        <v>24.462</v>
      </c>
      <c r="G4" s="18">
        <v>18.449000000000002</v>
      </c>
      <c r="H4" s="18">
        <v>22.564</v>
      </c>
      <c r="I4" s="18">
        <v>27.736999999999998</v>
      </c>
      <c r="J4" s="18">
        <v>36.316999999999993</v>
      </c>
      <c r="K4" s="18">
        <v>38.454999999999998</v>
      </c>
      <c r="L4" s="18">
        <v>37.878</v>
      </c>
      <c r="M4" s="18">
        <v>39.150999999999996</v>
      </c>
      <c r="N4" s="18">
        <v>45.694000000000003</v>
      </c>
      <c r="O4" s="18">
        <v>30.555999999999997</v>
      </c>
      <c r="P4" s="18">
        <v>25.340999999999998</v>
      </c>
      <c r="Q4" s="18">
        <v>40.79</v>
      </c>
      <c r="R4" s="18">
        <v>56.2</v>
      </c>
      <c r="S4" s="18">
        <v>38.427999999999997</v>
      </c>
      <c r="T4" s="18">
        <v>18.984000000000002</v>
      </c>
      <c r="U4" s="18">
        <v>21.2</v>
      </c>
      <c r="V4" s="18">
        <v>44.939</v>
      </c>
      <c r="W4" s="18">
        <v>34.57</v>
      </c>
      <c r="X4" s="18">
        <v>16.048999999999999</v>
      </c>
      <c r="Y4" s="18">
        <v>21.189</v>
      </c>
      <c r="Z4" s="19"/>
      <c r="AA4" s="20">
        <f>SUM(B4:Z4)</f>
        <v>737.0200000000001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46.81</v>
      </c>
      <c r="C7" s="28">
        <v>57.4</v>
      </c>
      <c r="D7" s="28">
        <v>56.51</v>
      </c>
      <c r="E7" s="28">
        <v>60.2</v>
      </c>
      <c r="F7" s="28">
        <v>62.1</v>
      </c>
      <c r="G7" s="28">
        <v>69.92</v>
      </c>
      <c r="H7" s="28">
        <v>72.14</v>
      </c>
      <c r="I7" s="28">
        <v>80</v>
      </c>
      <c r="J7" s="28">
        <v>75.19</v>
      </c>
      <c r="K7" s="28">
        <v>45.65</v>
      </c>
      <c r="L7" s="28">
        <v>10.36</v>
      </c>
      <c r="M7" s="28">
        <v>10.36</v>
      </c>
      <c r="N7" s="28">
        <v>19.350000000000001</v>
      </c>
      <c r="O7" s="28">
        <v>19.07</v>
      </c>
      <c r="P7" s="28">
        <v>62.53</v>
      </c>
      <c r="Q7" s="28">
        <v>75.17</v>
      </c>
      <c r="R7" s="28">
        <v>93.88</v>
      </c>
      <c r="S7" s="28">
        <v>90.5</v>
      </c>
      <c r="T7" s="28">
        <v>121.01</v>
      </c>
      <c r="U7" s="28">
        <v>125</v>
      </c>
      <c r="V7" s="28">
        <v>91.19</v>
      </c>
      <c r="W7" s="28">
        <v>80.06</v>
      </c>
      <c r="X7" s="28">
        <v>77.180000000000007</v>
      </c>
      <c r="Y7" s="28">
        <v>68.55</v>
      </c>
      <c r="Z7" s="29"/>
      <c r="AA7" s="30">
        <f>IF(SUM(B7:Z7)&lt;&gt;0,AVERAGEIF(B7:Z7,"&lt;&gt;"""),"")</f>
        <v>65.422083333333333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>
        <v>1.748</v>
      </c>
      <c r="I12" s="52">
        <v>21.571999999999999</v>
      </c>
      <c r="J12" s="52">
        <v>0.84699999999999998</v>
      </c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24.167000000000002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11.302</v>
      </c>
      <c r="C14" s="57">
        <v>7.9619999999999997</v>
      </c>
      <c r="D14" s="57">
        <v>10.050000000000001</v>
      </c>
      <c r="E14" s="57">
        <v>11.005000000000001</v>
      </c>
      <c r="F14" s="57">
        <v>10.854000000000001</v>
      </c>
      <c r="G14" s="57">
        <v>8.1210000000000004</v>
      </c>
      <c r="H14" s="57">
        <v>7.378000000000001</v>
      </c>
      <c r="I14" s="57">
        <v>1.3420000000000001</v>
      </c>
      <c r="J14" s="57">
        <v>21.901</v>
      </c>
      <c r="K14" s="57">
        <v>30.881</v>
      </c>
      <c r="L14" s="57">
        <v>35.308999999999997</v>
      </c>
      <c r="M14" s="57">
        <v>36.576999999999998</v>
      </c>
      <c r="N14" s="57">
        <v>41.71</v>
      </c>
      <c r="O14" s="57">
        <v>26.794</v>
      </c>
      <c r="P14" s="57">
        <v>17.192</v>
      </c>
      <c r="Q14" s="57">
        <v>12.134999999999998</v>
      </c>
      <c r="R14" s="57"/>
      <c r="S14" s="57">
        <v>10.888000000000002</v>
      </c>
      <c r="T14" s="57">
        <v>1.536</v>
      </c>
      <c r="U14" s="57"/>
      <c r="V14" s="57">
        <v>8.1950000000000003</v>
      </c>
      <c r="W14" s="57">
        <v>10.259</v>
      </c>
      <c r="X14" s="57">
        <v>9.9659999999999993</v>
      </c>
      <c r="Y14" s="57">
        <v>10.27</v>
      </c>
      <c r="Z14" s="58"/>
      <c r="AA14" s="59">
        <f t="shared" si="0"/>
        <v>341.62700000000001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11.302</v>
      </c>
      <c r="C16" s="62">
        <f t="shared" ref="C16:Z16" si="1">IF(LEN(C$2)&gt;0,SUM(C10:C15),"")</f>
        <v>7.9619999999999997</v>
      </c>
      <c r="D16" s="62">
        <f t="shared" si="1"/>
        <v>10.050000000000001</v>
      </c>
      <c r="E16" s="62">
        <f t="shared" si="1"/>
        <v>11.005000000000001</v>
      </c>
      <c r="F16" s="62">
        <f t="shared" si="1"/>
        <v>10.854000000000001</v>
      </c>
      <c r="G16" s="62">
        <f t="shared" si="1"/>
        <v>8.1210000000000004</v>
      </c>
      <c r="H16" s="62">
        <f t="shared" si="1"/>
        <v>9.1260000000000012</v>
      </c>
      <c r="I16" s="62">
        <f t="shared" si="1"/>
        <v>22.913999999999998</v>
      </c>
      <c r="J16" s="62">
        <f t="shared" si="1"/>
        <v>22.748000000000001</v>
      </c>
      <c r="K16" s="62">
        <f t="shared" si="1"/>
        <v>30.881</v>
      </c>
      <c r="L16" s="62">
        <f t="shared" si="1"/>
        <v>35.308999999999997</v>
      </c>
      <c r="M16" s="62">
        <f t="shared" si="1"/>
        <v>36.576999999999998</v>
      </c>
      <c r="N16" s="62">
        <f t="shared" si="1"/>
        <v>41.71</v>
      </c>
      <c r="O16" s="62">
        <f t="shared" si="1"/>
        <v>26.794</v>
      </c>
      <c r="P16" s="62">
        <f t="shared" si="1"/>
        <v>17.192</v>
      </c>
      <c r="Q16" s="62">
        <f t="shared" si="1"/>
        <v>12.134999999999998</v>
      </c>
      <c r="R16" s="62">
        <f t="shared" si="1"/>
        <v>0</v>
      </c>
      <c r="S16" s="62">
        <f t="shared" si="1"/>
        <v>10.888000000000002</v>
      </c>
      <c r="T16" s="62">
        <f t="shared" si="1"/>
        <v>1.536</v>
      </c>
      <c r="U16" s="62">
        <f t="shared" si="1"/>
        <v>0</v>
      </c>
      <c r="V16" s="62">
        <f t="shared" si="1"/>
        <v>8.1950000000000003</v>
      </c>
      <c r="W16" s="62">
        <f t="shared" si="1"/>
        <v>10.259</v>
      </c>
      <c r="X16" s="62">
        <f t="shared" si="1"/>
        <v>9.9659999999999993</v>
      </c>
      <c r="Y16" s="62">
        <f t="shared" si="1"/>
        <v>10.27</v>
      </c>
      <c r="Z16" s="63" t="str">
        <f t="shared" si="1"/>
        <v/>
      </c>
      <c r="AA16" s="64">
        <f>SUM(AA10:AA15)</f>
        <v>365.79399999999998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1.5</v>
      </c>
      <c r="C19" s="72">
        <v>1.5</v>
      </c>
      <c r="D19" s="72">
        <v>1.5</v>
      </c>
      <c r="E19" s="72">
        <v>1.5</v>
      </c>
      <c r="F19" s="72">
        <v>1.5</v>
      </c>
      <c r="G19" s="72">
        <v>1.5</v>
      </c>
      <c r="H19" s="72">
        <v>1.5</v>
      </c>
      <c r="I19" s="72">
        <v>1.5</v>
      </c>
      <c r="J19" s="72">
        <v>1.5</v>
      </c>
      <c r="K19" s="72">
        <v>1.5</v>
      </c>
      <c r="L19" s="72">
        <v>1.5</v>
      </c>
      <c r="M19" s="72">
        <v>1.5</v>
      </c>
      <c r="N19" s="72">
        <v>1.5</v>
      </c>
      <c r="O19" s="72">
        <v>1.5</v>
      </c>
      <c r="P19" s="72">
        <v>1.5</v>
      </c>
      <c r="Q19" s="72">
        <v>1.5</v>
      </c>
      <c r="R19" s="72">
        <v>1.5</v>
      </c>
      <c r="S19" s="72">
        <v>1.5</v>
      </c>
      <c r="T19" s="72">
        <v>1.5</v>
      </c>
      <c r="U19" s="72">
        <v>1.5</v>
      </c>
      <c r="V19" s="72">
        <v>1.5</v>
      </c>
      <c r="W19" s="72">
        <v>1.5</v>
      </c>
      <c r="X19" s="72">
        <v>1.5</v>
      </c>
      <c r="Y19" s="72">
        <v>1.5</v>
      </c>
      <c r="Z19" s="73"/>
      <c r="AA19" s="74">
        <f t="shared" ref="AA19:AA24" si="2">SUM(B19:Z19)</f>
        <v>36</v>
      </c>
    </row>
    <row r="20" spans="1:27" ht="24.95" customHeight="1" x14ac:dyDescent="0.2">
      <c r="A20" s="75" t="s">
        <v>15</v>
      </c>
      <c r="B20" s="76">
        <v>2.29</v>
      </c>
      <c r="C20" s="77">
        <v>4.0719999999999992</v>
      </c>
      <c r="D20" s="77">
        <v>4.7039999999999997</v>
      </c>
      <c r="E20" s="77">
        <v>2.7190000000000003</v>
      </c>
      <c r="F20" s="77">
        <v>4.3929999999999998</v>
      </c>
      <c r="G20" s="77">
        <v>3.2029999999999998</v>
      </c>
      <c r="H20" s="77">
        <v>2.4530000000000003</v>
      </c>
      <c r="I20" s="77">
        <v>2.2999999999999998</v>
      </c>
      <c r="J20" s="77">
        <v>2.2869999999999999</v>
      </c>
      <c r="K20" s="77">
        <v>4.8819999999999997</v>
      </c>
      <c r="L20" s="77">
        <v>1.069</v>
      </c>
      <c r="M20" s="77">
        <v>1.0740000000000001</v>
      </c>
      <c r="N20" s="77">
        <v>1.135</v>
      </c>
      <c r="O20" s="77">
        <v>0.95699999999999996</v>
      </c>
      <c r="P20" s="77">
        <v>1.274</v>
      </c>
      <c r="Q20" s="77">
        <v>13.558</v>
      </c>
      <c r="R20" s="77"/>
      <c r="S20" s="77">
        <v>2.028</v>
      </c>
      <c r="T20" s="77">
        <v>6.2919999999999998</v>
      </c>
      <c r="U20" s="77"/>
      <c r="V20" s="77">
        <v>10.01</v>
      </c>
      <c r="W20" s="77">
        <v>2.2770000000000001</v>
      </c>
      <c r="X20" s="77">
        <v>2.5779999999999998</v>
      </c>
      <c r="Y20" s="77">
        <v>2.0300000000000002</v>
      </c>
      <c r="Z20" s="78"/>
      <c r="AA20" s="79">
        <f t="shared" si="2"/>
        <v>77.585000000000008</v>
      </c>
    </row>
    <row r="21" spans="1:27" ht="24.95" customHeight="1" x14ac:dyDescent="0.2">
      <c r="A21" s="75" t="s">
        <v>16</v>
      </c>
      <c r="B21" s="80">
        <v>9.1669999999999998</v>
      </c>
      <c r="C21" s="81">
        <v>9.298</v>
      </c>
      <c r="D21" s="81">
        <v>10.111000000000001</v>
      </c>
      <c r="E21" s="81">
        <v>9.3870000000000005</v>
      </c>
      <c r="F21" s="81">
        <v>7.7149999999999999</v>
      </c>
      <c r="G21" s="81">
        <v>5.625</v>
      </c>
      <c r="H21" s="81">
        <v>9.4849999999999994</v>
      </c>
      <c r="I21" s="81">
        <v>1.0229999999999999</v>
      </c>
      <c r="J21" s="81">
        <v>9.782</v>
      </c>
      <c r="K21" s="81">
        <v>1.1920000000000002</v>
      </c>
      <c r="L21" s="81"/>
      <c r="M21" s="81"/>
      <c r="N21" s="81">
        <v>1.349</v>
      </c>
      <c r="O21" s="81">
        <v>1.3049999999999999</v>
      </c>
      <c r="P21" s="81">
        <v>5.375</v>
      </c>
      <c r="Q21" s="81">
        <v>13.597</v>
      </c>
      <c r="R21" s="81"/>
      <c r="S21" s="81">
        <v>24.012</v>
      </c>
      <c r="T21" s="81">
        <v>9.6559999999999988</v>
      </c>
      <c r="U21" s="81"/>
      <c r="V21" s="81">
        <v>25.234000000000002</v>
      </c>
      <c r="W21" s="81">
        <v>20.534000000000002</v>
      </c>
      <c r="X21" s="81">
        <v>2.0049999999999999</v>
      </c>
      <c r="Y21" s="81">
        <v>7.3889999999999993</v>
      </c>
      <c r="Z21" s="78"/>
      <c r="AA21" s="79">
        <f t="shared" si="2"/>
        <v>183.24100000000001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12.957000000000001</v>
      </c>
      <c r="C25" s="88">
        <f t="shared" si="3"/>
        <v>14.87</v>
      </c>
      <c r="D25" s="88">
        <f t="shared" si="3"/>
        <v>16.315000000000001</v>
      </c>
      <c r="E25" s="88">
        <f t="shared" si="3"/>
        <v>13.606000000000002</v>
      </c>
      <c r="F25" s="88">
        <f t="shared" si="3"/>
        <v>13.608000000000001</v>
      </c>
      <c r="G25" s="88">
        <f t="shared" si="3"/>
        <v>10.327999999999999</v>
      </c>
      <c r="H25" s="88">
        <f t="shared" si="3"/>
        <v>13.437999999999999</v>
      </c>
      <c r="I25" s="88">
        <f t="shared" si="3"/>
        <v>4.8229999999999995</v>
      </c>
      <c r="J25" s="88">
        <f t="shared" si="3"/>
        <v>13.568999999999999</v>
      </c>
      <c r="K25" s="88">
        <f t="shared" si="3"/>
        <v>7.5739999999999998</v>
      </c>
      <c r="L25" s="88">
        <f t="shared" si="3"/>
        <v>2.569</v>
      </c>
      <c r="M25" s="88">
        <f t="shared" si="3"/>
        <v>2.5739999999999998</v>
      </c>
      <c r="N25" s="88">
        <f t="shared" si="3"/>
        <v>3.984</v>
      </c>
      <c r="O25" s="88">
        <f t="shared" si="3"/>
        <v>3.7619999999999996</v>
      </c>
      <c r="P25" s="88">
        <f t="shared" si="3"/>
        <v>8.1490000000000009</v>
      </c>
      <c r="Q25" s="88">
        <f t="shared" si="3"/>
        <v>28.655000000000001</v>
      </c>
      <c r="R25" s="88">
        <f t="shared" si="3"/>
        <v>1.5</v>
      </c>
      <c r="S25" s="88">
        <f t="shared" si="3"/>
        <v>27.54</v>
      </c>
      <c r="T25" s="88">
        <f t="shared" si="3"/>
        <v>17.448</v>
      </c>
      <c r="U25" s="88">
        <f t="shared" si="3"/>
        <v>1.5</v>
      </c>
      <c r="V25" s="88">
        <f t="shared" si="3"/>
        <v>36.744</v>
      </c>
      <c r="W25" s="88">
        <f t="shared" si="3"/>
        <v>24.311000000000003</v>
      </c>
      <c r="X25" s="88">
        <f t="shared" si="3"/>
        <v>6.0829999999999993</v>
      </c>
      <c r="Y25" s="88">
        <f t="shared" si="3"/>
        <v>10.919</v>
      </c>
      <c r="Z25" s="89">
        <f t="shared" si="3"/>
        <v>0</v>
      </c>
      <c r="AA25" s="90">
        <f t="shared" si="3"/>
        <v>296.82600000000002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24.259</v>
      </c>
      <c r="C29" s="77">
        <v>22.832000000000001</v>
      </c>
      <c r="D29" s="77">
        <v>26.364999999999998</v>
      </c>
      <c r="E29" s="77">
        <v>24.611000000000001</v>
      </c>
      <c r="F29" s="77">
        <v>24.462</v>
      </c>
      <c r="G29" s="77">
        <v>18.449000000000002</v>
      </c>
      <c r="H29" s="77">
        <v>22.564</v>
      </c>
      <c r="I29" s="77">
        <v>27.736999999999998</v>
      </c>
      <c r="J29" s="77">
        <v>36.317</v>
      </c>
      <c r="K29" s="77">
        <v>38.454999999999998</v>
      </c>
      <c r="L29" s="77">
        <v>37.878</v>
      </c>
      <c r="M29" s="77">
        <v>39.151000000000003</v>
      </c>
      <c r="N29" s="77">
        <v>45.694000000000003</v>
      </c>
      <c r="O29" s="77">
        <v>30.556000000000001</v>
      </c>
      <c r="P29" s="77">
        <v>25.341000000000001</v>
      </c>
      <c r="Q29" s="77">
        <v>40.79</v>
      </c>
      <c r="R29" s="77">
        <v>1.5</v>
      </c>
      <c r="S29" s="77">
        <v>38.427999999999997</v>
      </c>
      <c r="T29" s="77">
        <v>18.984000000000002</v>
      </c>
      <c r="U29" s="77">
        <v>1.5</v>
      </c>
      <c r="V29" s="77">
        <v>44.939</v>
      </c>
      <c r="W29" s="77">
        <v>34.57</v>
      </c>
      <c r="X29" s="77">
        <v>16.048999999999999</v>
      </c>
      <c r="Y29" s="77">
        <v>21.189</v>
      </c>
      <c r="Z29" s="78"/>
      <c r="AA29" s="79">
        <f>SUM(B29:Z29)</f>
        <v>662.62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24.259</v>
      </c>
      <c r="C31" s="62">
        <f t="shared" si="4"/>
        <v>22.832000000000001</v>
      </c>
      <c r="D31" s="62">
        <f t="shared" si="4"/>
        <v>26.364999999999998</v>
      </c>
      <c r="E31" s="62">
        <f t="shared" si="4"/>
        <v>24.611000000000001</v>
      </c>
      <c r="F31" s="62">
        <f t="shared" si="4"/>
        <v>24.462</v>
      </c>
      <c r="G31" s="62">
        <f t="shared" si="4"/>
        <v>18.449000000000002</v>
      </c>
      <c r="H31" s="62">
        <f t="shared" si="4"/>
        <v>22.564</v>
      </c>
      <c r="I31" s="62">
        <f t="shared" si="4"/>
        <v>27.736999999999998</v>
      </c>
      <c r="J31" s="62">
        <f t="shared" si="4"/>
        <v>36.317</v>
      </c>
      <c r="K31" s="62">
        <f t="shared" si="4"/>
        <v>38.454999999999998</v>
      </c>
      <c r="L31" s="62">
        <f t="shared" si="4"/>
        <v>37.878</v>
      </c>
      <c r="M31" s="62">
        <f t="shared" si="4"/>
        <v>39.151000000000003</v>
      </c>
      <c r="N31" s="62">
        <f t="shared" si="4"/>
        <v>45.694000000000003</v>
      </c>
      <c r="O31" s="62">
        <f t="shared" si="4"/>
        <v>30.556000000000001</v>
      </c>
      <c r="P31" s="62">
        <f t="shared" si="4"/>
        <v>25.341000000000001</v>
      </c>
      <c r="Q31" s="62">
        <f t="shared" si="4"/>
        <v>40.79</v>
      </c>
      <c r="R31" s="62">
        <f t="shared" si="4"/>
        <v>1.5</v>
      </c>
      <c r="S31" s="62">
        <f t="shared" si="4"/>
        <v>38.427999999999997</v>
      </c>
      <c r="T31" s="62">
        <f t="shared" si="4"/>
        <v>18.984000000000002</v>
      </c>
      <c r="U31" s="62">
        <f t="shared" si="4"/>
        <v>1.5</v>
      </c>
      <c r="V31" s="62">
        <f t="shared" si="4"/>
        <v>44.939</v>
      </c>
      <c r="W31" s="62">
        <f t="shared" si="4"/>
        <v>34.57</v>
      </c>
      <c r="X31" s="62">
        <f t="shared" si="4"/>
        <v>16.048999999999999</v>
      </c>
      <c r="Y31" s="62">
        <f t="shared" si="4"/>
        <v>21.189</v>
      </c>
      <c r="Z31" s="63">
        <f t="shared" si="4"/>
        <v>0</v>
      </c>
      <c r="AA31" s="64">
        <f t="shared" si="4"/>
        <v>662.62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>
        <v>54.7</v>
      </c>
      <c r="S38" s="99"/>
      <c r="T38" s="99"/>
      <c r="U38" s="99">
        <v>19.7</v>
      </c>
      <c r="V38" s="99"/>
      <c r="W38" s="99"/>
      <c r="X38" s="99"/>
      <c r="Y38" s="99"/>
      <c r="Z38" s="100"/>
      <c r="AA38" s="79">
        <f t="shared" si="5"/>
        <v>74.400000000000006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54.7</v>
      </c>
      <c r="S39" s="88">
        <f t="shared" si="6"/>
        <v>0</v>
      </c>
      <c r="T39" s="88">
        <f t="shared" si="6"/>
        <v>0</v>
      </c>
      <c r="U39" s="88">
        <f t="shared" si="6"/>
        <v>19.7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74.400000000000006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>
        <v>54.7</v>
      </c>
      <c r="S46" s="99"/>
      <c r="T46" s="99"/>
      <c r="U46" s="99">
        <v>19.7</v>
      </c>
      <c r="V46" s="99"/>
      <c r="W46" s="99"/>
      <c r="X46" s="99"/>
      <c r="Y46" s="99"/>
      <c r="Z46" s="100"/>
      <c r="AA46" s="79">
        <f t="shared" si="7"/>
        <v>74.400000000000006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54.7</v>
      </c>
      <c r="S48" s="88">
        <f t="shared" si="8"/>
        <v>0</v>
      </c>
      <c r="T48" s="88">
        <f t="shared" si="8"/>
        <v>0</v>
      </c>
      <c r="U48" s="88">
        <f t="shared" si="8"/>
        <v>19.7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74.400000000000006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24.259</v>
      </c>
      <c r="C51" s="88">
        <f t="shared" si="10"/>
        <v>22.832000000000001</v>
      </c>
      <c r="D51" s="88">
        <f t="shared" si="10"/>
        <v>26.365000000000002</v>
      </c>
      <c r="E51" s="88">
        <f t="shared" si="10"/>
        <v>24.611000000000004</v>
      </c>
      <c r="F51" s="88">
        <f t="shared" si="10"/>
        <v>24.462000000000003</v>
      </c>
      <c r="G51" s="88">
        <f t="shared" si="10"/>
        <v>18.448999999999998</v>
      </c>
      <c r="H51" s="88">
        <f t="shared" si="10"/>
        <v>22.564</v>
      </c>
      <c r="I51" s="88">
        <f t="shared" si="10"/>
        <v>27.736999999999998</v>
      </c>
      <c r="J51" s="88">
        <f t="shared" si="10"/>
        <v>36.317</v>
      </c>
      <c r="K51" s="88">
        <f t="shared" si="10"/>
        <v>38.454999999999998</v>
      </c>
      <c r="L51" s="88">
        <f t="shared" si="10"/>
        <v>37.878</v>
      </c>
      <c r="M51" s="88">
        <f t="shared" si="10"/>
        <v>39.150999999999996</v>
      </c>
      <c r="N51" s="88">
        <f t="shared" si="10"/>
        <v>45.694000000000003</v>
      </c>
      <c r="O51" s="88">
        <f t="shared" si="10"/>
        <v>30.556000000000001</v>
      </c>
      <c r="P51" s="88">
        <f t="shared" si="10"/>
        <v>25.341000000000001</v>
      </c>
      <c r="Q51" s="88">
        <f t="shared" si="10"/>
        <v>40.79</v>
      </c>
      <c r="R51" s="88">
        <f t="shared" si="10"/>
        <v>56.2</v>
      </c>
      <c r="S51" s="88">
        <f t="shared" si="10"/>
        <v>38.427999999999997</v>
      </c>
      <c r="T51" s="88">
        <f t="shared" si="10"/>
        <v>18.984000000000002</v>
      </c>
      <c r="U51" s="88">
        <f t="shared" si="10"/>
        <v>21.2</v>
      </c>
      <c r="V51" s="88">
        <f t="shared" si="10"/>
        <v>44.939</v>
      </c>
      <c r="W51" s="88">
        <f t="shared" si="10"/>
        <v>34.570000000000007</v>
      </c>
      <c r="X51" s="88">
        <f t="shared" si="10"/>
        <v>16.048999999999999</v>
      </c>
      <c r="Y51" s="88">
        <f t="shared" si="10"/>
        <v>21.189</v>
      </c>
      <c r="Z51" s="89">
        <f t="shared" si="10"/>
        <v>0</v>
      </c>
      <c r="AA51" s="104">
        <f>SUM(B51:Z51)</f>
        <v>737.0200000000001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3" width="10.5703125" style="5" customWidth="1"/>
    <col min="24" max="25" width="10.7109375" style="5" customWidth="1"/>
    <col min="26" max="26" width="10.5703125" style="5" hidden="1" customWidth="1"/>
    <col min="27" max="27" width="14.570312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45363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>
        <v>54.7</v>
      </c>
      <c r="S4" s="18"/>
      <c r="T4" s="18"/>
      <c r="U4" s="18">
        <v>19.7</v>
      </c>
      <c r="V4" s="18"/>
      <c r="W4" s="18"/>
      <c r="X4" s="18"/>
      <c r="Y4" s="18"/>
      <c r="Z4" s="19"/>
      <c r="AA4" s="111">
        <f>SUM(B4:Z4)</f>
        <v>74.400000000000006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46.81</v>
      </c>
      <c r="C7" s="117">
        <v>57.4</v>
      </c>
      <c r="D7" s="117">
        <v>56.51</v>
      </c>
      <c r="E7" s="117">
        <v>60.2</v>
      </c>
      <c r="F7" s="117">
        <v>62.1</v>
      </c>
      <c r="G7" s="117">
        <v>69.92</v>
      </c>
      <c r="H7" s="117">
        <v>72.14</v>
      </c>
      <c r="I7" s="117">
        <v>80</v>
      </c>
      <c r="J7" s="117">
        <v>75.19</v>
      </c>
      <c r="K7" s="117">
        <v>45.65</v>
      </c>
      <c r="L7" s="117">
        <v>10.36</v>
      </c>
      <c r="M7" s="117">
        <v>10.36</v>
      </c>
      <c r="N7" s="117">
        <v>19.350000000000001</v>
      </c>
      <c r="O7" s="117">
        <v>19.07</v>
      </c>
      <c r="P7" s="117">
        <v>62.53</v>
      </c>
      <c r="Q7" s="117">
        <v>75.17</v>
      </c>
      <c r="R7" s="117">
        <v>93.88</v>
      </c>
      <c r="S7" s="117">
        <v>90.5</v>
      </c>
      <c r="T7" s="117">
        <v>121.01</v>
      </c>
      <c r="U7" s="117">
        <v>125</v>
      </c>
      <c r="V7" s="117">
        <v>91.19</v>
      </c>
      <c r="W7" s="117">
        <v>80.06</v>
      </c>
      <c r="X7" s="117">
        <v>77.180000000000007</v>
      </c>
      <c r="Y7" s="117">
        <v>68.55</v>
      </c>
      <c r="Z7" s="118"/>
      <c r="AA7" s="119">
        <f>IF(SUM(B7:Z7)&lt;&gt;0,AVERAGEIF(B7:Z7,"&lt;&gt;"""),"")</f>
        <v>65.422083333333333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>
        <v>54.7</v>
      </c>
      <c r="S23" s="133"/>
      <c r="T23" s="133"/>
      <c r="U23" s="133">
        <v>19.7</v>
      </c>
      <c r="V23" s="133"/>
      <c r="W23" s="133"/>
      <c r="X23" s="133"/>
      <c r="Y23" s="133"/>
      <c r="Z23" s="131"/>
      <c r="AA23" s="132">
        <f t="shared" si="2"/>
        <v>74.400000000000006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54.7</v>
      </c>
      <c r="S24" s="135">
        <f t="shared" si="3"/>
        <v>0</v>
      </c>
      <c r="T24" s="135">
        <f t="shared" si="3"/>
        <v>0</v>
      </c>
      <c r="U24" s="135">
        <f t="shared" si="3"/>
        <v>19.7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74.400000000000006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2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2024-03-11T14:20:21Z</dcterms:created>
  <dcterms:modified xsi:type="dcterms:W3CDTF">2024-03-11T14:20:22Z</dcterms:modified>
</cp:coreProperties>
</file>