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<sst xmlns="http://schemas.openxmlformats.org/spreadsheetml/2006/main" count="117" uniqueCount="53">
  <si>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10/03/2024 16:27:26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</si>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</sst>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CD-420C-AD55-B478AC8983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CD-420C-AD55-B478AC8983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3.5990000000000002</c:v>
                </c:pt>
                <c:pt idx="1">
                  <c:v>7.1970000000000001</c:v>
                </c:pt>
                <c:pt idx="2">
                  <c:v>5.1920000000000002</c:v>
                </c:pt>
                <c:pt idx="6">
                  <c:v>21.329000000000001</c:v>
                </c:pt>
                <c:pt idx="7">
                  <c:v>28.632999999999999</c:v>
                </c:pt>
                <c:pt idx="8">
                  <c:v>24.361000000000001</c:v>
                </c:pt>
                <c:pt idx="9">
                  <c:v>4</c:v>
                </c:pt>
                <c:pt idx="10">
                  <c:v>36.756</c:v>
                </c:pt>
                <c:pt idx="11">
                  <c:v>7.8680000000000003</c:v>
                </c:pt>
                <c:pt idx="15">
                  <c:v>19.004000000000001</c:v>
                </c:pt>
                <c:pt idx="16">
                  <c:v>5.593</c:v>
                </c:pt>
                <c:pt idx="17">
                  <c:v>27.109000000000002</c:v>
                </c:pt>
                <c:pt idx="18">
                  <c:v>30</c:v>
                </c:pt>
                <c:pt idx="19">
                  <c:v>22.31</c:v>
                </c:pt>
                <c:pt idx="20">
                  <c:v>20.247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D-420C-AD55-B478AC8983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28.8</c:v>
                </c:pt>
                <c:pt idx="13">
                  <c:v>30.8</c:v>
                </c:pt>
                <c:pt idx="14">
                  <c:v>53.4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D-420C-AD55-B478AC8983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2.274</c:v>
                </c:pt>
                <c:pt idx="1">
                  <c:v>1.4139999999999999</c:v>
                </c:pt>
                <c:pt idx="2">
                  <c:v>3.5599999999999996</c:v>
                </c:pt>
                <c:pt idx="3">
                  <c:v>6.117</c:v>
                </c:pt>
                <c:pt idx="4">
                  <c:v>6.5079999999999991</c:v>
                </c:pt>
                <c:pt idx="5">
                  <c:v>4.085</c:v>
                </c:pt>
                <c:pt idx="8">
                  <c:v>0.36099999999999999</c:v>
                </c:pt>
                <c:pt idx="9">
                  <c:v>17.870999999999999</c:v>
                </c:pt>
                <c:pt idx="11">
                  <c:v>0.28699999999999998</c:v>
                </c:pt>
                <c:pt idx="13">
                  <c:v>0.23599999999999999</c:v>
                </c:pt>
                <c:pt idx="14">
                  <c:v>3.4000000000000002E-2</c:v>
                </c:pt>
                <c:pt idx="15">
                  <c:v>0.26400000000000001</c:v>
                </c:pt>
                <c:pt idx="16">
                  <c:v>1.2999999999999999E-2</c:v>
                </c:pt>
                <c:pt idx="21">
                  <c:v>9.4819999999999993</c:v>
                </c:pt>
                <c:pt idx="22">
                  <c:v>1.083</c:v>
                </c:pt>
                <c:pt idx="23">
                  <c:v>1.3129999999999999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CD-420C-AD55-B478AC8983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CD-420C-AD55-B478AC8983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CD-420C-AD55-B478AC898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6.5839999999999996</c:v>
                </c:pt>
                <c:pt idx="1">
                  <c:v>8.92</c:v>
                </c:pt>
                <c:pt idx="2">
                  <c:v>9.4969999999999999</c:v>
                </c:pt>
                <c:pt idx="3">
                  <c:v>7.82</c:v>
                </c:pt>
                <c:pt idx="4">
                  <c:v>7.3390000000000004</c:v>
                </c:pt>
                <c:pt idx="5">
                  <c:v>11.606999999999999</c:v>
                </c:pt>
                <c:pt idx="6">
                  <c:v>21.329000000000001</c:v>
                </c:pt>
                <c:pt idx="7">
                  <c:v>28.633000000000003</c:v>
                </c:pt>
                <c:pt idx="8">
                  <c:v>24.722000000000001</c:v>
                </c:pt>
                <c:pt idx="9">
                  <c:v>22.120999999999999</c:v>
                </c:pt>
                <c:pt idx="10">
                  <c:v>36.756000000000007</c:v>
                </c:pt>
                <c:pt idx="11">
                  <c:v>8.3279999999999994</c:v>
                </c:pt>
                <c:pt idx="12">
                  <c:v>28.768999999999995</c:v>
                </c:pt>
                <c:pt idx="13">
                  <c:v>38.091000000000001</c:v>
                </c:pt>
                <c:pt idx="14">
                  <c:v>60.22699999999999</c:v>
                </c:pt>
                <c:pt idx="15">
                  <c:v>29.4</c:v>
                </c:pt>
                <c:pt idx="16">
                  <c:v>17.024000000000001</c:v>
                </c:pt>
                <c:pt idx="17">
                  <c:v>36.685999999999993</c:v>
                </c:pt>
                <c:pt idx="18">
                  <c:v>43.343999999999994</c:v>
                </c:pt>
                <c:pt idx="19">
                  <c:v>32.012</c:v>
                </c:pt>
                <c:pt idx="20">
                  <c:v>30.599</c:v>
                </c:pt>
                <c:pt idx="21">
                  <c:v>21.488</c:v>
                </c:pt>
                <c:pt idx="22">
                  <c:v>7.3490000000000002</c:v>
                </c:pt>
                <c:pt idx="23">
                  <c:v>9.3079999999999998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CD-420C-AD55-B478AC898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75.5</c:v>
                </c:pt>
                <c:pt idx="1">
                  <c:v>75.459999999999994</c:v>
                </c:pt>
                <c:pt idx="2">
                  <c:v>66.87</c:v>
                </c:pt>
                <c:pt idx="3">
                  <c:v>63.18</c:v>
                </c:pt>
                <c:pt idx="4">
                  <c:v>65.13</c:v>
                </c:pt>
                <c:pt idx="5">
                  <c:v>79.2</c:v>
                </c:pt>
                <c:pt idx="6">
                  <c:v>79.14</c:v>
                </c:pt>
                <c:pt idx="7">
                  <c:v>91.6</c:v>
                </c:pt>
                <c:pt idx="8">
                  <c:v>86.19</c:v>
                </c:pt>
                <c:pt idx="9">
                  <c:v>81.5</c:v>
                </c:pt>
                <c:pt idx="10">
                  <c:v>71.430000000000007</c:v>
                </c:pt>
                <c:pt idx="11">
                  <c:v>59.01</c:v>
                </c:pt>
                <c:pt idx="12">
                  <c:v>57.74</c:v>
                </c:pt>
                <c:pt idx="13">
                  <c:v>51</c:v>
                </c:pt>
                <c:pt idx="14">
                  <c:v>57</c:v>
                </c:pt>
                <c:pt idx="15">
                  <c:v>71.930000000000007</c:v>
                </c:pt>
                <c:pt idx="16">
                  <c:v>78.2</c:v>
                </c:pt>
                <c:pt idx="17">
                  <c:v>76.510000000000005</c:v>
                </c:pt>
                <c:pt idx="18">
                  <c:v>98.03</c:v>
                </c:pt>
                <c:pt idx="19">
                  <c:v>81.540000000000006</c:v>
                </c:pt>
                <c:pt idx="20">
                  <c:v>75.94</c:v>
                </c:pt>
                <c:pt idx="21">
                  <c:v>54.47</c:v>
                </c:pt>
                <c:pt idx="22">
                  <c:v>60.37</c:v>
                </c:pt>
                <c:pt idx="23">
                  <c:v>67.39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CD-420C-AD55-B478AC898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6.5840000000000005</v>
      </c>
      <c r="C4" s="18">
        <v>8.92</v>
      </c>
      <c r="D4" s="18">
        <v>9.4969999999999999</v>
      </c>
      <c r="E4" s="18">
        <v>7.82</v>
      </c>
      <c r="F4" s="18">
        <v>7.3389999999999995</v>
      </c>
      <c r="G4" s="18">
        <v>11.607000000000001</v>
      </c>
      <c r="H4" s="18">
        <v>21.329000000000001</v>
      </c>
      <c r="I4" s="18">
        <v>28.632999999999999</v>
      </c>
      <c r="J4" s="18">
        <v>24.722000000000001</v>
      </c>
      <c r="K4" s="18">
        <v>22.120999999999999</v>
      </c>
      <c r="L4" s="18">
        <v>36.756</v>
      </c>
      <c r="M4" s="18">
        <v>8.3280000000000012</v>
      </c>
      <c r="N4" s="18">
        <v>28.8</v>
      </c>
      <c r="O4" s="18">
        <v>38.061999999999998</v>
      </c>
      <c r="P4" s="18">
        <v>60.195999999999998</v>
      </c>
      <c r="Q4" s="18">
        <v>29.400000000000002</v>
      </c>
      <c r="R4" s="18">
        <v>17.024000000000001</v>
      </c>
      <c r="S4" s="18">
        <v>36.686000000000007</v>
      </c>
      <c r="T4" s="18">
        <v>43.344000000000001</v>
      </c>
      <c r="U4" s="18">
        <v>32.012</v>
      </c>
      <c r="V4" s="18">
        <v>30.599</v>
      </c>
      <c r="W4" s="18">
        <v>21.487999999999996</v>
      </c>
      <c r="X4" s="18">
        <v>7.3490000000000002</v>
      </c>
      <c r="Y4" s="18">
        <v>9.3079999999999981</v>
      </c>
      <c r="Z4" s="19"/>
      <c r="AA4" s="20">
        <f>SUM(B4:Z4)</f>
        <v>547.92400000000009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75.5</v>
      </c>
      <c r="C7" s="28">
        <v>75.459999999999994</v>
      </c>
      <c r="D7" s="28">
        <v>66.87</v>
      </c>
      <c r="E7" s="28">
        <v>63.18</v>
      </c>
      <c r="F7" s="28">
        <v>65.13</v>
      </c>
      <c r="G7" s="28">
        <v>79.2</v>
      </c>
      <c r="H7" s="28">
        <v>79.14</v>
      </c>
      <c r="I7" s="28">
        <v>91.6</v>
      </c>
      <c r="J7" s="28">
        <v>86.19</v>
      </c>
      <c r="K7" s="28">
        <v>81.5</v>
      </c>
      <c r="L7" s="28">
        <v>71.430000000000007</v>
      </c>
      <c r="M7" s="28">
        <v>59.01</v>
      </c>
      <c r="N7" s="28">
        <v>57.74</v>
      </c>
      <c r="O7" s="28">
        <v>51</v>
      </c>
      <c r="P7" s="28">
        <v>57</v>
      </c>
      <c r="Q7" s="28">
        <v>71.930000000000007</v>
      </c>
      <c r="R7" s="28">
        <v>78.2</v>
      </c>
      <c r="S7" s="28">
        <v>76.510000000000005</v>
      </c>
      <c r="T7" s="28">
        <v>98.03</v>
      </c>
      <c r="U7" s="28">
        <v>81.540000000000006</v>
      </c>
      <c r="V7" s="28">
        <v>75.94</v>
      </c>
      <c r="W7" s="28">
        <v>54.47</v>
      </c>
      <c r="X7" s="28">
        <v>60.37</v>
      </c>
      <c r="Y7" s="28">
        <v>67.39</v>
      </c>
      <c r="Z7" s="29"/>
      <c r="AA7" s="30">
        <f>IF(SUM(B7:Z7)&lt;&gt;0,AVERAGEIF(B7:Z7,"&lt;&gt;"""),"")</f>
        <v>71.847083333333345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3.5990000000000002</v>
      </c>
      <c r="C12" s="52">
        <v>7.1970000000000001</v>
      </c>
      <c r="D12" s="52">
        <v>5.1920000000000002</v>
      </c>
      <c r="E12" s="52"/>
      <c r="F12" s="52"/>
      <c r="G12" s="52"/>
      <c r="H12" s="52">
        <v>21.329000000000001</v>
      </c>
      <c r="I12" s="52">
        <v>28.632999999999999</v>
      </c>
      <c r="J12" s="52">
        <v>24.361000000000001</v>
      </c>
      <c r="K12" s="52">
        <v>4</v>
      </c>
      <c r="L12" s="52">
        <v>36.756</v>
      </c>
      <c r="M12" s="52">
        <v>7.8680000000000003</v>
      </c>
      <c r="N12" s="52"/>
      <c r="O12" s="52"/>
      <c r="P12" s="52"/>
      <c r="Q12" s="52">
        <v>19.004000000000001</v>
      </c>
      <c r="R12" s="52">
        <v>5.593</v>
      </c>
      <c r="S12" s="52">
        <v>27.109000000000002</v>
      </c>
      <c r="T12" s="52">
        <v>30</v>
      </c>
      <c r="U12" s="52">
        <v>22.31</v>
      </c>
      <c r="V12" s="52">
        <v>20.247</v>
      </c>
      <c r="W12" s="52"/>
      <c r="X12" s="52"/>
      <c r="Y12" s="52"/>
      <c r="Z12" s="53"/>
      <c r="AA12" s="54">
        <f t="shared" si="0"/>
        <v>263.19799999999998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2.274</v>
      </c>
      <c r="C14" s="57">
        <v>1.4139999999999999</v>
      </c>
      <c r="D14" s="57">
        <v>3.5599999999999996</v>
      </c>
      <c r="E14" s="57">
        <v>6.117</v>
      </c>
      <c r="F14" s="57">
        <v>6.5079999999999991</v>
      </c>
      <c r="G14" s="57">
        <v>4.085</v>
      </c>
      <c r="H14" s="57"/>
      <c r="I14" s="57"/>
      <c r="J14" s="57">
        <v>0.36099999999999999</v>
      </c>
      <c r="K14" s="57">
        <v>17.870999999999999</v>
      </c>
      <c r="L14" s="57"/>
      <c r="M14" s="57">
        <v>0.28699999999999998</v>
      </c>
      <c r="N14" s="57"/>
      <c r="O14" s="57">
        <v>0.23599999999999999</v>
      </c>
      <c r="P14" s="57">
        <v>3.4000000000000002E-2</v>
      </c>
      <c r="Q14" s="57">
        <v>0.26400000000000001</v>
      </c>
      <c r="R14" s="57">
        <v>1.2999999999999999E-2</v>
      </c>
      <c r="S14" s="57"/>
      <c r="T14" s="57"/>
      <c r="U14" s="57"/>
      <c r="V14" s="57"/>
      <c r="W14" s="57">
        <v>9.4819999999999993</v>
      </c>
      <c r="X14" s="57">
        <v>1.083</v>
      </c>
      <c r="Y14" s="57">
        <v>1.3129999999999999</v>
      </c>
      <c r="Z14" s="58"/>
      <c r="AA14" s="59">
        <f t="shared" si="0"/>
        <v>54.901999999999994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5.8730000000000002</v>
      </c>
      <c r="C16" s="62">
        <f t="shared" ref="C16:Z16" si="1">IF(LEN(C$2)&gt;0,SUM(C10:C15),"")</f>
        <v>8.6110000000000007</v>
      </c>
      <c r="D16" s="62">
        <f t="shared" si="1"/>
        <v>8.7519999999999989</v>
      </c>
      <c r="E16" s="62">
        <f t="shared" si="1"/>
        <v>6.117</v>
      </c>
      <c r="F16" s="62">
        <f t="shared" si="1"/>
        <v>6.5079999999999991</v>
      </c>
      <c r="G16" s="62">
        <f t="shared" si="1"/>
        <v>4.085</v>
      </c>
      <c r="H16" s="62">
        <f t="shared" si="1"/>
        <v>21.329000000000001</v>
      </c>
      <c r="I16" s="62">
        <f t="shared" si="1"/>
        <v>28.632999999999999</v>
      </c>
      <c r="J16" s="62">
        <f t="shared" si="1"/>
        <v>24.722000000000001</v>
      </c>
      <c r="K16" s="62">
        <f t="shared" si="1"/>
        <v>21.870999999999999</v>
      </c>
      <c r="L16" s="62">
        <f t="shared" si="1"/>
        <v>36.756</v>
      </c>
      <c r="M16" s="62">
        <f t="shared" si="1"/>
        <v>8.1550000000000011</v>
      </c>
      <c r="N16" s="62">
        <f t="shared" si="1"/>
        <v>0</v>
      </c>
      <c r="O16" s="62">
        <f t="shared" si="1"/>
        <v>0.23599999999999999</v>
      </c>
      <c r="P16" s="62">
        <f t="shared" si="1"/>
        <v>3.4000000000000002E-2</v>
      </c>
      <c r="Q16" s="62">
        <f t="shared" si="1"/>
        <v>19.268000000000001</v>
      </c>
      <c r="R16" s="62">
        <f t="shared" si="1"/>
        <v>5.6059999999999999</v>
      </c>
      <c r="S16" s="62">
        <f t="shared" si="1"/>
        <v>27.109000000000002</v>
      </c>
      <c r="T16" s="62">
        <f t="shared" si="1"/>
        <v>30</v>
      </c>
      <c r="U16" s="62">
        <f t="shared" si="1"/>
        <v>22.31</v>
      </c>
      <c r="V16" s="62">
        <f t="shared" si="1"/>
        <v>20.247</v>
      </c>
      <c r="W16" s="62">
        <f t="shared" si="1"/>
        <v>9.4819999999999993</v>
      </c>
      <c r="X16" s="62">
        <f t="shared" si="1"/>
        <v>1.083</v>
      </c>
      <c r="Y16" s="62">
        <f t="shared" si="1"/>
        <v>1.3129999999999999</v>
      </c>
      <c r="Z16" s="63" t="str">
        <f t="shared" si="1"/>
        <v/>
      </c>
      <c r="AA16" s="64">
        <f>SUM(AA10:AA15)</f>
        <v>318.09999999999997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0.71099999999999997</v>
      </c>
      <c r="C20" s="77">
        <v>0.309</v>
      </c>
      <c r="D20" s="77">
        <v>0.745</v>
      </c>
      <c r="E20" s="77">
        <v>1.7030000000000001</v>
      </c>
      <c r="F20" s="77">
        <v>0.83099999999999996</v>
      </c>
      <c r="G20" s="77">
        <v>0.622</v>
      </c>
      <c r="H20" s="77"/>
      <c r="I20" s="77"/>
      <c r="J20" s="77"/>
      <c r="K20" s="77">
        <v>0.25</v>
      </c>
      <c r="L20" s="77"/>
      <c r="M20" s="77">
        <v>0.17299999999999999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5.3439999999999994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6.9</v>
      </c>
      <c r="H21" s="81"/>
      <c r="I21" s="81"/>
      <c r="J21" s="81"/>
      <c r="K21" s="81"/>
      <c r="L21" s="81"/>
      <c r="M21" s="81"/>
      <c r="N21" s="81"/>
      <c r="O21" s="81">
        <v>7.0259999999999998</v>
      </c>
      <c r="P21" s="81">
        <v>6.7619999999999996</v>
      </c>
      <c r="Q21" s="81">
        <v>10.132</v>
      </c>
      <c r="R21" s="81">
        <v>11.417999999999999</v>
      </c>
      <c r="S21" s="81">
        <v>9.577</v>
      </c>
      <c r="T21" s="81">
        <v>13.343999999999999</v>
      </c>
      <c r="U21" s="81">
        <v>9.702</v>
      </c>
      <c r="V21" s="81">
        <v>10.352</v>
      </c>
      <c r="W21" s="81">
        <v>12.006</v>
      </c>
      <c r="X21" s="81">
        <v>6.266</v>
      </c>
      <c r="Y21" s="81">
        <v>7.9950000000000001</v>
      </c>
      <c r="Z21" s="78"/>
      <c r="AA21" s="79">
        <f t="shared" si="2"/>
        <v>111.48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0.71099999999999997</v>
      </c>
      <c r="C25" s="88">
        <f t="shared" ref="C25:Z25" si="3">IF(LEN(C$2)&gt;0,SUM(C19:C24),"")</f>
        <v>0.309</v>
      </c>
      <c r="D25" s="88">
        <f t="shared" si="3"/>
        <v>0.745</v>
      </c>
      <c r="E25" s="88">
        <f t="shared" si="3"/>
        <v>1.7030000000000001</v>
      </c>
      <c r="F25" s="88">
        <f t="shared" si="3"/>
        <v>0.83099999999999996</v>
      </c>
      <c r="G25" s="88">
        <f t="shared" si="3"/>
        <v>7.5220000000000002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0.25</v>
      </c>
      <c r="L25" s="88">
        <f t="shared" si="3"/>
        <v>0</v>
      </c>
      <c r="M25" s="88">
        <f t="shared" si="3"/>
        <v>0.17299999999999999</v>
      </c>
      <c r="N25" s="88">
        <f t="shared" si="3"/>
        <v>0</v>
      </c>
      <c r="O25" s="88">
        <f t="shared" si="3"/>
        <v>7.0259999999999998</v>
      </c>
      <c r="P25" s="88">
        <f t="shared" si="3"/>
        <v>6.7619999999999996</v>
      </c>
      <c r="Q25" s="88">
        <f t="shared" si="3"/>
        <v>10.132</v>
      </c>
      <c r="R25" s="88">
        <f t="shared" si="3"/>
        <v>11.417999999999999</v>
      </c>
      <c r="S25" s="88">
        <f t="shared" si="3"/>
        <v>9.577</v>
      </c>
      <c r="T25" s="88">
        <f t="shared" si="3"/>
        <v>13.343999999999999</v>
      </c>
      <c r="U25" s="88">
        <f t="shared" si="3"/>
        <v>9.702</v>
      </c>
      <c r="V25" s="88">
        <f t="shared" si="3"/>
        <v>10.352</v>
      </c>
      <c r="W25" s="88">
        <f t="shared" si="3"/>
        <v>12.006</v>
      </c>
      <c r="X25" s="88">
        <f t="shared" si="3"/>
        <v>6.266</v>
      </c>
      <c r="Y25" s="88">
        <f t="shared" si="3"/>
        <v>7.9950000000000001</v>
      </c>
      <c r="Z25" s="89" t="str">
        <f t="shared" si="3"/>
        <v/>
      </c>
      <c r="AA25" s="90">
        <f>SUM(AA19:AA24)</f>
        <v>116.824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6.5839999999999996</v>
      </c>
      <c r="C29" s="77">
        <v>8.92</v>
      </c>
      <c r="D29" s="77">
        <v>9.4969999999999999</v>
      </c>
      <c r="E29" s="77">
        <v>7.82</v>
      </c>
      <c r="F29" s="77">
        <v>7.3390000000000004</v>
      </c>
      <c r="G29" s="77">
        <v>11.606999999999999</v>
      </c>
      <c r="H29" s="77">
        <v>21.329000000000001</v>
      </c>
      <c r="I29" s="77">
        <v>28.632999999999999</v>
      </c>
      <c r="J29" s="77">
        <v>24.722000000000001</v>
      </c>
      <c r="K29" s="77">
        <v>22.120999999999999</v>
      </c>
      <c r="L29" s="77">
        <v>36.756</v>
      </c>
      <c r="M29" s="77">
        <v>8.3279999999999994</v>
      </c>
      <c r="N29" s="77"/>
      <c r="O29" s="77">
        <v>7.2619999999999996</v>
      </c>
      <c r="P29" s="77">
        <v>6.7960000000000003</v>
      </c>
      <c r="Q29" s="77">
        <v>29.4</v>
      </c>
      <c r="R29" s="77">
        <v>17.024000000000001</v>
      </c>
      <c r="S29" s="77">
        <v>36.686</v>
      </c>
      <c r="T29" s="77">
        <v>43.344000000000001</v>
      </c>
      <c r="U29" s="77">
        <v>32.012</v>
      </c>
      <c r="V29" s="77">
        <v>30.599</v>
      </c>
      <c r="W29" s="77">
        <v>21.488</v>
      </c>
      <c r="X29" s="77">
        <v>7.3490000000000002</v>
      </c>
      <c r="Y29" s="77">
        <v>9.3079999999999998</v>
      </c>
      <c r="Z29" s="78"/>
      <c r="AA29" s="79">
        <f>SUM(B29:Z29)</f>
        <v>434.92399999999998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6.5839999999999996</v>
      </c>
      <c r="C31" s="62">
        <f t="shared" ref="C31:Z31" si="4">IF(LEN(C$2)&gt;0,SUM(C28:C30),"")</f>
        <v>8.92</v>
      </c>
      <c r="D31" s="62">
        <f t="shared" si="4"/>
        <v>9.4969999999999999</v>
      </c>
      <c r="E31" s="62">
        <f t="shared" si="4"/>
        <v>7.82</v>
      </c>
      <c r="F31" s="62">
        <f t="shared" si="4"/>
        <v>7.3390000000000004</v>
      </c>
      <c r="G31" s="62">
        <f t="shared" si="4"/>
        <v>11.606999999999999</v>
      </c>
      <c r="H31" s="62">
        <f t="shared" si="4"/>
        <v>21.329000000000001</v>
      </c>
      <c r="I31" s="62">
        <f t="shared" si="4"/>
        <v>28.632999999999999</v>
      </c>
      <c r="J31" s="62">
        <f t="shared" si="4"/>
        <v>24.722000000000001</v>
      </c>
      <c r="K31" s="62">
        <f t="shared" si="4"/>
        <v>22.120999999999999</v>
      </c>
      <c r="L31" s="62">
        <f t="shared" si="4"/>
        <v>36.756</v>
      </c>
      <c r="M31" s="62">
        <f t="shared" si="4"/>
        <v>8.3279999999999994</v>
      </c>
      <c r="N31" s="62">
        <f t="shared" si="4"/>
        <v>0</v>
      </c>
      <c r="O31" s="62">
        <f t="shared" si="4"/>
        <v>7.2619999999999996</v>
      </c>
      <c r="P31" s="62">
        <f t="shared" si="4"/>
        <v>6.7960000000000003</v>
      </c>
      <c r="Q31" s="62">
        <f t="shared" si="4"/>
        <v>29.4</v>
      </c>
      <c r="R31" s="62">
        <f t="shared" si="4"/>
        <v>17.024000000000001</v>
      </c>
      <c r="S31" s="62">
        <f t="shared" si="4"/>
        <v>36.686</v>
      </c>
      <c r="T31" s="62">
        <f t="shared" si="4"/>
        <v>43.344000000000001</v>
      </c>
      <c r="U31" s="62">
        <f t="shared" si="4"/>
        <v>32.012</v>
      </c>
      <c r="V31" s="62">
        <f t="shared" si="4"/>
        <v>30.599</v>
      </c>
      <c r="W31" s="62">
        <f t="shared" si="4"/>
        <v>21.488</v>
      </c>
      <c r="X31" s="62">
        <f t="shared" si="4"/>
        <v>7.3490000000000002</v>
      </c>
      <c r="Y31" s="62">
        <f t="shared" si="4"/>
        <v>9.3079999999999998</v>
      </c>
      <c r="Z31" s="63" t="str">
        <f t="shared" si="4"/>
        <v/>
      </c>
      <c r="AA31" s="64">
        <f>SUM(AA28:AA30)</f>
        <v>434.92399999999998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28.8</v>
      </c>
      <c r="O38" s="99">
        <v>30.8</v>
      </c>
      <c r="P38" s="99">
        <v>53.4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28.8</v>
      </c>
      <c r="O39" s="88">
        <f t="shared" si="6"/>
        <v>30.8</v>
      </c>
      <c r="P39" s="88">
        <f t="shared" si="6"/>
        <v>53.4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28.8</v>
      </c>
      <c r="O46" s="99">
        <v>30.8</v>
      </c>
      <c r="P46" s="99">
        <v>53.4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28.8</v>
      </c>
      <c r="O48" s="88">
        <f t="shared" si="8"/>
        <v>30.8</v>
      </c>
      <c r="P48" s="88">
        <f t="shared" si="8"/>
        <v>53.4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6.5840000000000005</v>
      </c>
      <c r="C51" s="88">
        <f t="shared" si="10"/>
        <v>8.92</v>
      </c>
      <c r="D51" s="88">
        <f t="shared" si="10"/>
        <v>9.4969999999999981</v>
      </c>
      <c r="E51" s="88">
        <f t="shared" si="10"/>
        <v>7.82</v>
      </c>
      <c r="F51" s="88">
        <f t="shared" si="10"/>
        <v>7.3389999999999986</v>
      </c>
      <c r="G51" s="88">
        <f t="shared" si="10"/>
        <v>11.606999999999999</v>
      </c>
      <c r="H51" s="88">
        <f t="shared" si="10"/>
        <v>21.329000000000001</v>
      </c>
      <c r="I51" s="88">
        <f t="shared" si="10"/>
        <v>28.632999999999999</v>
      </c>
      <c r="J51" s="88">
        <f t="shared" si="10"/>
        <v>24.722000000000001</v>
      </c>
      <c r="K51" s="88">
        <f t="shared" si="10"/>
        <v>22.120999999999999</v>
      </c>
      <c r="L51" s="88">
        <f t="shared" si="10"/>
        <v>36.756</v>
      </c>
      <c r="M51" s="88">
        <f t="shared" si="10"/>
        <v>8.3280000000000012</v>
      </c>
      <c r="N51" s="88">
        <f t="shared" si="10"/>
        <v>28.8</v>
      </c>
      <c r="O51" s="88">
        <f t="shared" si="10"/>
        <v>38.061999999999998</v>
      </c>
      <c r="P51" s="88">
        <f t="shared" si="10"/>
        <v>60.195999999999998</v>
      </c>
      <c r="Q51" s="88">
        <f t="shared" si="10"/>
        <v>29.4</v>
      </c>
      <c r="R51" s="88">
        <f t="shared" si="10"/>
        <v>17.024000000000001</v>
      </c>
      <c r="S51" s="88">
        <f t="shared" si="10"/>
        <v>36.686</v>
      </c>
      <c r="T51" s="88">
        <f t="shared" si="10"/>
        <v>43.344000000000001</v>
      </c>
      <c r="U51" s="88">
        <f t="shared" si="10"/>
        <v>32.012</v>
      </c>
      <c r="V51" s="88">
        <f t="shared" si="10"/>
        <v>30.599</v>
      </c>
      <c r="W51" s="88">
        <f t="shared" si="10"/>
        <v>21.488</v>
      </c>
      <c r="X51" s="88">
        <f t="shared" si="10"/>
        <v>7.3490000000000002</v>
      </c>
      <c r="Y51" s="88">
        <f t="shared" si="10"/>
        <v>9.3079999999999998</v>
      </c>
      <c r="Z51" s="89" t="str">
        <f t="shared" si="10"/>
        <v/>
      </c>
      <c r="AA51" s="104">
        <f>SUM(B51:Z51)</f>
        <v>547.92400000000009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6.5839999999999996</v>
      </c>
      <c r="C4" s="18">
        <v>8.92</v>
      </c>
      <c r="D4" s="18">
        <v>9.4969999999999999</v>
      </c>
      <c r="E4" s="18">
        <v>7.82</v>
      </c>
      <c r="F4" s="18">
        <v>7.3390000000000004</v>
      </c>
      <c r="G4" s="18">
        <v>11.606999999999999</v>
      </c>
      <c r="H4" s="18">
        <v>21.329000000000001</v>
      </c>
      <c r="I4" s="18">
        <v>28.633000000000003</v>
      </c>
      <c r="J4" s="18">
        <v>24.722000000000001</v>
      </c>
      <c r="K4" s="18">
        <v>22.120999999999999</v>
      </c>
      <c r="L4" s="18">
        <v>36.756000000000007</v>
      </c>
      <c r="M4" s="18">
        <v>8.3279999999999994</v>
      </c>
      <c r="N4" s="18">
        <v>28.768999999999995</v>
      </c>
      <c r="O4" s="18">
        <v>38.091000000000001</v>
      </c>
      <c r="P4" s="18">
        <v>60.22699999999999</v>
      </c>
      <c r="Q4" s="18">
        <v>29.4</v>
      </c>
      <c r="R4" s="18">
        <v>17.024000000000001</v>
      </c>
      <c r="S4" s="18">
        <v>36.685999999999993</v>
      </c>
      <c r="T4" s="18">
        <v>43.343999999999994</v>
      </c>
      <c r="U4" s="18">
        <v>32.012</v>
      </c>
      <c r="V4" s="18">
        <v>30.599</v>
      </c>
      <c r="W4" s="18">
        <v>21.488</v>
      </c>
      <c r="X4" s="18">
        <v>7.3490000000000002</v>
      </c>
      <c r="Y4" s="18">
        <v>9.3079999999999998</v>
      </c>
      <c r="Z4" s="19"/>
      <c r="AA4" s="20">
        <f>SUM(B4:Z4)</f>
        <v>547.95299999999997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75.5</v>
      </c>
      <c r="C7" s="28">
        <v>75.459999999999994</v>
      </c>
      <c r="D7" s="28">
        <v>66.87</v>
      </c>
      <c r="E7" s="28">
        <v>63.18</v>
      </c>
      <c r="F7" s="28">
        <v>65.13</v>
      </c>
      <c r="G7" s="28">
        <v>79.2</v>
      </c>
      <c r="H7" s="28">
        <v>79.14</v>
      </c>
      <c r="I7" s="28">
        <v>91.6</v>
      </c>
      <c r="J7" s="28">
        <v>86.19</v>
      </c>
      <c r="K7" s="28">
        <v>81.5</v>
      </c>
      <c r="L7" s="28">
        <v>71.430000000000007</v>
      </c>
      <c r="M7" s="28">
        <v>59.01</v>
      </c>
      <c r="N7" s="28">
        <v>57.74</v>
      </c>
      <c r="O7" s="28">
        <v>51</v>
      </c>
      <c r="P7" s="28">
        <v>57</v>
      </c>
      <c r="Q7" s="28">
        <v>71.930000000000007</v>
      </c>
      <c r="R7" s="28">
        <v>78.2</v>
      </c>
      <c r="S7" s="28">
        <v>76.510000000000005</v>
      </c>
      <c r="T7" s="28">
        <v>98.03</v>
      </c>
      <c r="U7" s="28">
        <v>81.540000000000006</v>
      </c>
      <c r="V7" s="28">
        <v>75.94</v>
      </c>
      <c r="W7" s="28">
        <v>54.47</v>
      </c>
      <c r="X7" s="28">
        <v>60.37</v>
      </c>
      <c r="Y7" s="28">
        <v>67.39</v>
      </c>
      <c r="Z7" s="29"/>
      <c r="AA7" s="30">
        <f>IF(SUM(B7:Z7)&lt;&gt;0,AVERAGEIF(B7:Z7,"&lt;&gt;"""),"")</f>
        <v>71.847083333333345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1.8609999999999998</v>
      </c>
      <c r="I14" s="57">
        <v>0.95599999999999996</v>
      </c>
      <c r="J14" s="57">
        <v>4.6760000000000002</v>
      </c>
      <c r="K14" s="57"/>
      <c r="L14" s="57">
        <v>21</v>
      </c>
      <c r="M14" s="57"/>
      <c r="N14" s="57">
        <v>18.476999999999997</v>
      </c>
      <c r="O14" s="57">
        <v>22.370999999999995</v>
      </c>
      <c r="P14" s="57">
        <v>25.011999999999997</v>
      </c>
      <c r="Q14" s="57">
        <v>11.393999999999998</v>
      </c>
      <c r="R14" s="57">
        <v>4.819</v>
      </c>
      <c r="S14" s="57">
        <v>2.948</v>
      </c>
      <c r="T14" s="57">
        <v>0.747</v>
      </c>
      <c r="U14" s="57">
        <v>7.3390000000000004</v>
      </c>
      <c r="V14" s="57">
        <v>5.6319999999999997</v>
      </c>
      <c r="W14" s="57"/>
      <c r="X14" s="57">
        <v>6.0999999999999999E-2</v>
      </c>
      <c r="Y14" s="57"/>
      <c r="Z14" s="58"/>
      <c r="AA14" s="59">
        <f t="shared" si="0"/>
        <v>127.29299999999999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1.8609999999999998</v>
      </c>
      <c r="I16" s="62">
        <f t="shared" si="1"/>
        <v>0.95599999999999996</v>
      </c>
      <c r="J16" s="62">
        <f t="shared" si="1"/>
        <v>4.6760000000000002</v>
      </c>
      <c r="K16" s="62">
        <f t="shared" si="1"/>
        <v>0</v>
      </c>
      <c r="L16" s="62">
        <f t="shared" si="1"/>
        <v>21</v>
      </c>
      <c r="M16" s="62">
        <f t="shared" si="1"/>
        <v>0</v>
      </c>
      <c r="N16" s="62">
        <f t="shared" si="1"/>
        <v>18.476999999999997</v>
      </c>
      <c r="O16" s="62">
        <f t="shared" si="1"/>
        <v>22.370999999999995</v>
      </c>
      <c r="P16" s="62">
        <f t="shared" si="1"/>
        <v>25.011999999999997</v>
      </c>
      <c r="Q16" s="62">
        <f t="shared" si="1"/>
        <v>11.393999999999998</v>
      </c>
      <c r="R16" s="62">
        <f t="shared" si="1"/>
        <v>4.819</v>
      </c>
      <c r="S16" s="62">
        <f t="shared" si="1"/>
        <v>2.948</v>
      </c>
      <c r="T16" s="62">
        <f t="shared" si="1"/>
        <v>0.747</v>
      </c>
      <c r="U16" s="62">
        <f t="shared" si="1"/>
        <v>7.3390000000000004</v>
      </c>
      <c r="V16" s="62">
        <f t="shared" si="1"/>
        <v>5.6319999999999997</v>
      </c>
      <c r="W16" s="62">
        <f t="shared" si="1"/>
        <v>0</v>
      </c>
      <c r="X16" s="62">
        <f t="shared" si="1"/>
        <v>6.0999999999999999E-2</v>
      </c>
      <c r="Y16" s="62">
        <f t="shared" si="1"/>
        <v>0</v>
      </c>
      <c r="Z16" s="63" t="str">
        <f t="shared" si="1"/>
        <v/>
      </c>
      <c r="AA16" s="64">
        <f>SUM(AA10:AA15)</f>
        <v>127.29299999999999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2.75</v>
      </c>
      <c r="I20" s="77">
        <v>6.3120000000000003</v>
      </c>
      <c r="J20" s="77">
        <v>6.3599999999999994</v>
      </c>
      <c r="K20" s="77">
        <v>5.4359999999999999</v>
      </c>
      <c r="L20" s="77">
        <v>0.97499999999999998</v>
      </c>
      <c r="M20" s="77">
        <v>0.06</v>
      </c>
      <c r="N20" s="77">
        <v>3.516</v>
      </c>
      <c r="O20" s="77">
        <v>3.3449999999999998</v>
      </c>
      <c r="P20" s="77">
        <v>7.4109999999999996</v>
      </c>
      <c r="Q20" s="77">
        <v>1.3440000000000001</v>
      </c>
      <c r="R20" s="77">
        <v>0.77300000000000002</v>
      </c>
      <c r="S20" s="77">
        <v>5.7829999999999995</v>
      </c>
      <c r="T20" s="77">
        <v>6.33</v>
      </c>
      <c r="U20" s="77">
        <v>6.0990000000000002</v>
      </c>
      <c r="V20" s="77">
        <v>0.76300000000000001</v>
      </c>
      <c r="W20" s="77">
        <v>19.988</v>
      </c>
      <c r="X20" s="77">
        <v>0.73799999999999999</v>
      </c>
      <c r="Y20" s="77"/>
      <c r="Z20" s="78"/>
      <c r="AA20" s="79">
        <f t="shared" si="2"/>
        <v>77.983000000000004</v>
      </c>
    </row>
    <row r="21" spans="1:27" ht="24.95" customHeight="1" x14ac:dyDescent="0.2">
      <c r="A21" s="75" t="s">
        <v>16</v>
      </c>
      <c r="B21" s="80">
        <v>5.0839999999999996</v>
      </c>
      <c r="C21" s="81">
        <v>7.42</v>
      </c>
      <c r="D21" s="81">
        <v>7.9969999999999999</v>
      </c>
      <c r="E21" s="81">
        <v>6.32</v>
      </c>
      <c r="F21" s="81">
        <v>5.8390000000000004</v>
      </c>
      <c r="G21" s="81">
        <v>10.106999999999999</v>
      </c>
      <c r="H21" s="81">
        <v>15.218</v>
      </c>
      <c r="I21" s="81">
        <v>19.864999999999998</v>
      </c>
      <c r="J21" s="81">
        <v>12.186</v>
      </c>
      <c r="K21" s="81">
        <v>15.184999999999999</v>
      </c>
      <c r="L21" s="81">
        <v>13.281000000000001</v>
      </c>
      <c r="M21" s="81">
        <v>6.7679999999999998</v>
      </c>
      <c r="N21" s="81">
        <v>5.2759999999999998</v>
      </c>
      <c r="O21" s="81">
        <v>10.875</v>
      </c>
      <c r="P21" s="81">
        <v>26.304000000000002</v>
      </c>
      <c r="Q21" s="81">
        <v>15.161999999999999</v>
      </c>
      <c r="R21" s="81">
        <v>9.9319999999999986</v>
      </c>
      <c r="S21" s="81">
        <v>26.454999999999998</v>
      </c>
      <c r="T21" s="81">
        <v>34.766999999999996</v>
      </c>
      <c r="U21" s="81">
        <v>17.073999999999998</v>
      </c>
      <c r="V21" s="81">
        <v>22.704000000000001</v>
      </c>
      <c r="W21" s="81"/>
      <c r="X21" s="81">
        <v>5.05</v>
      </c>
      <c r="Y21" s="81">
        <v>7.8079999999999998</v>
      </c>
      <c r="Z21" s="78"/>
      <c r="AA21" s="79">
        <f t="shared" si="2"/>
        <v>306.67700000000002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6.5839999999999996</v>
      </c>
      <c r="C25" s="88">
        <f t="shared" si="3"/>
        <v>8.92</v>
      </c>
      <c r="D25" s="88">
        <f t="shared" si="3"/>
        <v>9.4969999999999999</v>
      </c>
      <c r="E25" s="88">
        <f t="shared" si="3"/>
        <v>7.82</v>
      </c>
      <c r="F25" s="88">
        <f t="shared" si="3"/>
        <v>7.3390000000000004</v>
      </c>
      <c r="G25" s="88">
        <f t="shared" si="3"/>
        <v>11.606999999999999</v>
      </c>
      <c r="H25" s="88">
        <f t="shared" si="3"/>
        <v>19.468</v>
      </c>
      <c r="I25" s="88">
        <f t="shared" si="3"/>
        <v>27.677</v>
      </c>
      <c r="J25" s="88">
        <f t="shared" si="3"/>
        <v>20.045999999999999</v>
      </c>
      <c r="K25" s="88">
        <f t="shared" si="3"/>
        <v>22.120999999999999</v>
      </c>
      <c r="L25" s="88">
        <f t="shared" si="3"/>
        <v>15.756</v>
      </c>
      <c r="M25" s="88">
        <f t="shared" si="3"/>
        <v>8.3279999999999994</v>
      </c>
      <c r="N25" s="88">
        <f t="shared" si="3"/>
        <v>10.292</v>
      </c>
      <c r="O25" s="88">
        <f t="shared" si="3"/>
        <v>15.719999999999999</v>
      </c>
      <c r="P25" s="88">
        <f t="shared" si="3"/>
        <v>35.215000000000003</v>
      </c>
      <c r="Q25" s="88">
        <f t="shared" si="3"/>
        <v>18.006</v>
      </c>
      <c r="R25" s="88">
        <f t="shared" si="3"/>
        <v>12.204999999999998</v>
      </c>
      <c r="S25" s="88">
        <f t="shared" si="3"/>
        <v>33.738</v>
      </c>
      <c r="T25" s="88">
        <f t="shared" si="3"/>
        <v>42.596999999999994</v>
      </c>
      <c r="U25" s="88">
        <f t="shared" si="3"/>
        <v>24.672999999999998</v>
      </c>
      <c r="V25" s="88">
        <f t="shared" si="3"/>
        <v>24.966999999999999</v>
      </c>
      <c r="W25" s="88">
        <f t="shared" si="3"/>
        <v>21.488</v>
      </c>
      <c r="X25" s="88">
        <f t="shared" si="3"/>
        <v>7.2880000000000003</v>
      </c>
      <c r="Y25" s="88">
        <f t="shared" si="3"/>
        <v>9.3079999999999998</v>
      </c>
      <c r="Z25" s="89">
        <f t="shared" si="3"/>
        <v>0</v>
      </c>
      <c r="AA25" s="90">
        <f t="shared" si="3"/>
        <v>420.66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6.5839999999999996</v>
      </c>
      <c r="C29" s="77">
        <v>8.92</v>
      </c>
      <c r="D29" s="77">
        <v>9.4969999999999999</v>
      </c>
      <c r="E29" s="77">
        <v>7.82</v>
      </c>
      <c r="F29" s="77">
        <v>7.3390000000000004</v>
      </c>
      <c r="G29" s="77">
        <v>11.606999999999999</v>
      </c>
      <c r="H29" s="77">
        <v>21.329000000000001</v>
      </c>
      <c r="I29" s="77">
        <v>28.632999999999999</v>
      </c>
      <c r="J29" s="77">
        <v>24.722000000000001</v>
      </c>
      <c r="K29" s="77">
        <v>22.120999999999999</v>
      </c>
      <c r="L29" s="77">
        <v>36.756</v>
      </c>
      <c r="M29" s="77">
        <v>8.3279999999999994</v>
      </c>
      <c r="N29" s="77">
        <v>28.768999999999998</v>
      </c>
      <c r="O29" s="77">
        <v>38.091000000000001</v>
      </c>
      <c r="P29" s="77">
        <v>60.226999999999997</v>
      </c>
      <c r="Q29" s="77">
        <v>29.4</v>
      </c>
      <c r="R29" s="77">
        <v>17.024000000000001</v>
      </c>
      <c r="S29" s="77">
        <v>36.686</v>
      </c>
      <c r="T29" s="77">
        <v>43.344000000000001</v>
      </c>
      <c r="U29" s="77">
        <v>32.012</v>
      </c>
      <c r="V29" s="77">
        <v>30.599</v>
      </c>
      <c r="W29" s="77">
        <v>21.488</v>
      </c>
      <c r="X29" s="77">
        <v>7.3490000000000002</v>
      </c>
      <c r="Y29" s="77">
        <v>9.3079999999999998</v>
      </c>
      <c r="Z29" s="78"/>
      <c r="AA29" s="79">
        <f>SUM(B29:Z29)</f>
        <v>547.95299999999997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6.5839999999999996</v>
      </c>
      <c r="C31" s="62">
        <f t="shared" si="4"/>
        <v>8.92</v>
      </c>
      <c r="D31" s="62">
        <f t="shared" si="4"/>
        <v>9.4969999999999999</v>
      </c>
      <c r="E31" s="62">
        <f t="shared" si="4"/>
        <v>7.82</v>
      </c>
      <c r="F31" s="62">
        <f t="shared" si="4"/>
        <v>7.3390000000000004</v>
      </c>
      <c r="G31" s="62">
        <f t="shared" si="4"/>
        <v>11.606999999999999</v>
      </c>
      <c r="H31" s="62">
        <f t="shared" si="4"/>
        <v>21.329000000000001</v>
      </c>
      <c r="I31" s="62">
        <f t="shared" si="4"/>
        <v>28.632999999999999</v>
      </c>
      <c r="J31" s="62">
        <f t="shared" si="4"/>
        <v>24.722000000000001</v>
      </c>
      <c r="K31" s="62">
        <f t="shared" si="4"/>
        <v>22.120999999999999</v>
      </c>
      <c r="L31" s="62">
        <f t="shared" si="4"/>
        <v>36.756</v>
      </c>
      <c r="M31" s="62">
        <f t="shared" si="4"/>
        <v>8.3279999999999994</v>
      </c>
      <c r="N31" s="62">
        <f t="shared" si="4"/>
        <v>28.768999999999998</v>
      </c>
      <c r="O31" s="62">
        <f t="shared" si="4"/>
        <v>38.091000000000001</v>
      </c>
      <c r="P31" s="62">
        <f t="shared" si="4"/>
        <v>60.226999999999997</v>
      </c>
      <c r="Q31" s="62">
        <f t="shared" si="4"/>
        <v>29.4</v>
      </c>
      <c r="R31" s="62">
        <f t="shared" si="4"/>
        <v>17.024000000000001</v>
      </c>
      <c r="S31" s="62">
        <f t="shared" si="4"/>
        <v>36.686</v>
      </c>
      <c r="T31" s="62">
        <f t="shared" si="4"/>
        <v>43.344000000000001</v>
      </c>
      <c r="U31" s="62">
        <f t="shared" si="4"/>
        <v>32.012</v>
      </c>
      <c r="V31" s="62">
        <f t="shared" si="4"/>
        <v>30.599</v>
      </c>
      <c r="W31" s="62">
        <f t="shared" si="4"/>
        <v>21.488</v>
      </c>
      <c r="X31" s="62">
        <f t="shared" si="4"/>
        <v>7.3490000000000002</v>
      </c>
      <c r="Y31" s="62">
        <f t="shared" si="4"/>
        <v>9.3079999999999998</v>
      </c>
      <c r="Z31" s="63">
        <f t="shared" si="4"/>
        <v>0</v>
      </c>
      <c r="AA31" s="64">
        <f t="shared" si="4"/>
        <v>547.95299999999997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6.5839999999999996</v>
      </c>
      <c r="C51" s="88">
        <f t="shared" si="10"/>
        <v>8.92</v>
      </c>
      <c r="D51" s="88">
        <f t="shared" si="10"/>
        <v>9.4969999999999999</v>
      </c>
      <c r="E51" s="88">
        <f t="shared" si="10"/>
        <v>7.82</v>
      </c>
      <c r="F51" s="88">
        <f t="shared" si="10"/>
        <v>7.3390000000000004</v>
      </c>
      <c r="G51" s="88">
        <f t="shared" si="10"/>
        <v>11.606999999999999</v>
      </c>
      <c r="H51" s="88">
        <f t="shared" si="10"/>
        <v>21.329000000000001</v>
      </c>
      <c r="I51" s="88">
        <f t="shared" si="10"/>
        <v>28.632999999999999</v>
      </c>
      <c r="J51" s="88">
        <f t="shared" si="10"/>
        <v>24.722000000000001</v>
      </c>
      <c r="K51" s="88">
        <f t="shared" si="10"/>
        <v>22.120999999999999</v>
      </c>
      <c r="L51" s="88">
        <f t="shared" si="10"/>
        <v>36.756</v>
      </c>
      <c r="M51" s="88">
        <f t="shared" si="10"/>
        <v>8.3279999999999994</v>
      </c>
      <c r="N51" s="88">
        <f t="shared" si="10"/>
        <v>28.768999999999998</v>
      </c>
      <c r="O51" s="88">
        <f t="shared" si="10"/>
        <v>38.090999999999994</v>
      </c>
      <c r="P51" s="88">
        <f t="shared" si="10"/>
        <v>60.227000000000004</v>
      </c>
      <c r="Q51" s="88">
        <f t="shared" si="10"/>
        <v>29.4</v>
      </c>
      <c r="R51" s="88">
        <f t="shared" si="10"/>
        <v>17.023999999999997</v>
      </c>
      <c r="S51" s="88">
        <f t="shared" si="10"/>
        <v>36.686</v>
      </c>
      <c r="T51" s="88">
        <f t="shared" si="10"/>
        <v>43.343999999999994</v>
      </c>
      <c r="U51" s="88">
        <f t="shared" si="10"/>
        <v>32.012</v>
      </c>
      <c r="V51" s="88">
        <f t="shared" si="10"/>
        <v>30.598999999999997</v>
      </c>
      <c r="W51" s="88">
        <f t="shared" si="10"/>
        <v>21.488</v>
      </c>
      <c r="X51" s="88">
        <f t="shared" si="10"/>
        <v>7.3490000000000002</v>
      </c>
      <c r="Y51" s="88">
        <f t="shared" si="10"/>
        <v>9.3079999999999998</v>
      </c>
      <c r="Z51" s="89">
        <f t="shared" si="10"/>
        <v>0</v>
      </c>
      <c r="AA51" s="104">
        <f>SUM(B51:Z51)</f>
        <v>547.95300000000009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-28.8</v>
      </c>
      <c r="O4" s="18">
        <v>-30.8</v>
      </c>
      <c r="P4" s="18">
        <v>-53.4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75.5</v>
      </c>
      <c r="C7" s="117">
        <v>75.459999999999994</v>
      </c>
      <c r="D7" s="117">
        <v>66.87</v>
      </c>
      <c r="E7" s="117">
        <v>63.18</v>
      </c>
      <c r="F7" s="117">
        <v>65.13</v>
      </c>
      <c r="G7" s="117">
        <v>79.2</v>
      </c>
      <c r="H7" s="117">
        <v>79.14</v>
      </c>
      <c r="I7" s="117">
        <v>91.6</v>
      </c>
      <c r="J7" s="117">
        <v>86.19</v>
      </c>
      <c r="K7" s="117">
        <v>81.5</v>
      </c>
      <c r="L7" s="117">
        <v>71.430000000000007</v>
      </c>
      <c r="M7" s="117">
        <v>59.01</v>
      </c>
      <c r="N7" s="117">
        <v>57.74</v>
      </c>
      <c r="O7" s="117">
        <v>51</v>
      </c>
      <c r="P7" s="117">
        <v>57</v>
      </c>
      <c r="Q7" s="117">
        <v>71.930000000000007</v>
      </c>
      <c r="R7" s="117">
        <v>78.2</v>
      </c>
      <c r="S7" s="117">
        <v>76.510000000000005</v>
      </c>
      <c r="T7" s="117">
        <v>98.03</v>
      </c>
      <c r="U7" s="117">
        <v>81.540000000000006</v>
      </c>
      <c r="V7" s="117">
        <v>75.94</v>
      </c>
      <c r="W7" s="117">
        <v>54.47</v>
      </c>
      <c r="X7" s="117">
        <v>60.37</v>
      </c>
      <c r="Y7" s="117">
        <v>67.39</v>
      </c>
      <c r="Z7" s="118"/>
      <c r="AA7" s="119">
        <f>IF(SUM(B7:Z7)&lt;&gt;0,AVERAGEIF(B7:Z7,"&lt;&gt;"""),"")</f>
        <v>71.847083333333345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28.8</v>
      </c>
      <c r="O15" s="133">
        <v>30.8</v>
      </c>
      <c r="P15" s="133">
        <v>53.4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28.8</v>
      </c>
      <c r="O16" s="135">
        <f t="shared" si="1"/>
        <v>30.8</v>
      </c>
      <c r="P16" s="135">
        <f t="shared" si="1"/>
        <v>53.4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2024-03-10T14:27:26Z</dcterms:created>
  <dcterms:modified xsi:type="dcterms:W3CDTF">2024-03-10T14:27:27Z</dcterms:modified>
</cp:coreProperties>
</file>