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<sst xmlns="http://schemas.openxmlformats.org/spreadsheetml/2006/main" count="117" uniqueCount="53">
  <si>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10/03/2024 11:38:36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</si>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</sst>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74-425E-A8A3-A0C9C27713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74-425E-A8A3-A0C9C27713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</c:v>
                </c:pt>
                <c:pt idx="2">
                  <c:v>3.8940000000000001</c:v>
                </c:pt>
                <c:pt idx="4">
                  <c:v>0.72199999999999998</c:v>
                </c:pt>
                <c:pt idx="5">
                  <c:v>6.4550000000000001</c:v>
                </c:pt>
                <c:pt idx="6">
                  <c:v>2.64</c:v>
                </c:pt>
                <c:pt idx="17">
                  <c:v>54.381</c:v>
                </c:pt>
                <c:pt idx="18">
                  <c:v>51.809000000000005</c:v>
                </c:pt>
                <c:pt idx="19">
                  <c:v>64.841999999999999</c:v>
                </c:pt>
                <c:pt idx="20">
                  <c:v>67.390999999999991</c:v>
                </c:pt>
                <c:pt idx="21">
                  <c:v>36.666000000000004</c:v>
                </c:pt>
                <c:pt idx="22">
                  <c:v>29.423000000000002</c:v>
                </c:pt>
                <c:pt idx="23">
                  <c:v>25.637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74-425E-A8A3-A0C9C27713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13.8</c:v>
                </c:pt>
                <c:pt idx="13">
                  <c:v>43.3</c:v>
                </c:pt>
                <c:pt idx="14">
                  <c:v>46.9</c:v>
                </c:pt>
                <c:pt idx="15">
                  <c:v>0</c:v>
                </c:pt>
                <c:pt idx="16">
                  <c:v>24.2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74-425E-A8A3-A0C9C27713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0.63700000000000001</c:v>
                </c:pt>
                <c:pt idx="1">
                  <c:v>1E-3</c:v>
                </c:pt>
                <c:pt idx="2">
                  <c:v>1.3180000000000001</c:v>
                </c:pt>
                <c:pt idx="3">
                  <c:v>1.099</c:v>
                </c:pt>
                <c:pt idx="4">
                  <c:v>1.9399999999999997</c:v>
                </c:pt>
                <c:pt idx="5">
                  <c:v>1.6829999999999996</c:v>
                </c:pt>
                <c:pt idx="6">
                  <c:v>2.6190000000000002</c:v>
                </c:pt>
                <c:pt idx="7">
                  <c:v>9.1150000000000002</c:v>
                </c:pt>
                <c:pt idx="8">
                  <c:v>17.907999999999998</c:v>
                </c:pt>
                <c:pt idx="9">
                  <c:v>22.227</c:v>
                </c:pt>
                <c:pt idx="10">
                  <c:v>28.867999999999999</c:v>
                </c:pt>
                <c:pt idx="11">
                  <c:v>29.461000000000002</c:v>
                </c:pt>
                <c:pt idx="12">
                  <c:v>31.281000000000002</c:v>
                </c:pt>
                <c:pt idx="13">
                  <c:v>29.461000000000002</c:v>
                </c:pt>
                <c:pt idx="14">
                  <c:v>26.356999999999999</c:v>
                </c:pt>
                <c:pt idx="15">
                  <c:v>17.042999999999999</c:v>
                </c:pt>
                <c:pt idx="16">
                  <c:v>6.9280000000000008</c:v>
                </c:pt>
                <c:pt idx="21">
                  <c:v>0.53500000000000003</c:v>
                </c:pt>
                <c:pt idx="22">
                  <c:v>0.47900000000000004</c:v>
                </c:pt>
                <c:pt idx="23">
                  <c:v>5.0949999999999998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74-425E-A8A3-A0C9C27713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74-425E-A8A3-A0C9C27713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74-425E-A8A3-A0C9C2771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5.5370000000000008</c:v>
                </c:pt>
                <c:pt idx="1">
                  <c:v>20.001000000000001</c:v>
                </c:pt>
                <c:pt idx="2">
                  <c:v>5.2119999999999997</c:v>
                </c:pt>
                <c:pt idx="3">
                  <c:v>5.9989999999999997</c:v>
                </c:pt>
                <c:pt idx="4">
                  <c:v>7.5620000000000003</c:v>
                </c:pt>
                <c:pt idx="5">
                  <c:v>8.1379999999999999</c:v>
                </c:pt>
                <c:pt idx="6">
                  <c:v>5.2590000000000003</c:v>
                </c:pt>
                <c:pt idx="7">
                  <c:v>9.1150000000000002</c:v>
                </c:pt>
                <c:pt idx="8">
                  <c:v>17.908000000000001</c:v>
                </c:pt>
                <c:pt idx="9">
                  <c:v>22.227</c:v>
                </c:pt>
                <c:pt idx="10">
                  <c:v>31.868000000000002</c:v>
                </c:pt>
                <c:pt idx="11">
                  <c:v>32.460999999999999</c:v>
                </c:pt>
                <c:pt idx="12">
                  <c:v>48.052999999999997</c:v>
                </c:pt>
                <c:pt idx="13">
                  <c:v>72.734999999999999</c:v>
                </c:pt>
                <c:pt idx="14">
                  <c:v>73.209000000000003</c:v>
                </c:pt>
                <c:pt idx="15">
                  <c:v>17.035</c:v>
                </c:pt>
                <c:pt idx="16">
                  <c:v>31.093</c:v>
                </c:pt>
                <c:pt idx="17">
                  <c:v>54.381</c:v>
                </c:pt>
                <c:pt idx="18">
                  <c:v>55.169000000000004</c:v>
                </c:pt>
                <c:pt idx="19">
                  <c:v>64.841999999999999</c:v>
                </c:pt>
                <c:pt idx="20">
                  <c:v>67.390999999999991</c:v>
                </c:pt>
                <c:pt idx="21">
                  <c:v>37.201000000000001</c:v>
                </c:pt>
                <c:pt idx="22">
                  <c:v>29.902000000000001</c:v>
                </c:pt>
                <c:pt idx="23">
                  <c:v>30.731999999999999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74-425E-A8A3-A0C9C2771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76.099999999999994</c:v>
                </c:pt>
                <c:pt idx="1">
                  <c:v>76.680000000000007</c:v>
                </c:pt>
                <c:pt idx="2">
                  <c:v>78.58</c:v>
                </c:pt>
                <c:pt idx="3">
                  <c:v>76.430000000000007</c:v>
                </c:pt>
                <c:pt idx="4">
                  <c:v>78.709999999999994</c:v>
                </c:pt>
                <c:pt idx="5">
                  <c:v>79.069999999999993</c:v>
                </c:pt>
                <c:pt idx="6">
                  <c:v>77.42</c:v>
                </c:pt>
                <c:pt idx="7">
                  <c:v>75.819999999999993</c:v>
                </c:pt>
                <c:pt idx="8">
                  <c:v>76.86</c:v>
                </c:pt>
                <c:pt idx="9">
                  <c:v>32.17</c:v>
                </c:pt>
                <c:pt idx="10">
                  <c:v>19.91</c:v>
                </c:pt>
                <c:pt idx="11">
                  <c:v>20.86</c:v>
                </c:pt>
                <c:pt idx="12">
                  <c:v>15.12</c:v>
                </c:pt>
                <c:pt idx="13">
                  <c:v>10.54</c:v>
                </c:pt>
                <c:pt idx="14">
                  <c:v>11</c:v>
                </c:pt>
                <c:pt idx="15">
                  <c:v>48.31</c:v>
                </c:pt>
                <c:pt idx="16">
                  <c:v>83.56</c:v>
                </c:pt>
                <c:pt idx="17">
                  <c:v>76.03</c:v>
                </c:pt>
                <c:pt idx="18">
                  <c:v>76.75</c:v>
                </c:pt>
                <c:pt idx="19">
                  <c:v>76.489999999999995</c:v>
                </c:pt>
                <c:pt idx="20">
                  <c:v>76.17</c:v>
                </c:pt>
                <c:pt idx="21">
                  <c:v>76.06</c:v>
                </c:pt>
                <c:pt idx="22">
                  <c:v>79.94</c:v>
                </c:pt>
                <c:pt idx="23">
                  <c:v>76.459999999999994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74-425E-A8A3-A0C9C2771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5.5370000000000008</v>
      </c>
      <c r="C4" s="18">
        <v>20.001000000000001</v>
      </c>
      <c r="D4" s="18">
        <v>5.2120000000000006</v>
      </c>
      <c r="E4" s="18">
        <v>5.9989999999999997</v>
      </c>
      <c r="F4" s="18">
        <v>7.5619999999999985</v>
      </c>
      <c r="G4" s="18">
        <v>8.1380000000000017</v>
      </c>
      <c r="H4" s="18">
        <v>5.2589999999999995</v>
      </c>
      <c r="I4" s="18">
        <v>9.1150000000000002</v>
      </c>
      <c r="J4" s="18">
        <v>17.907999999999998</v>
      </c>
      <c r="K4" s="18">
        <v>22.227</v>
      </c>
      <c r="L4" s="18">
        <v>31.867999999999999</v>
      </c>
      <c r="M4" s="18">
        <v>32.460999999999999</v>
      </c>
      <c r="N4" s="18">
        <v>48.081000000000017</v>
      </c>
      <c r="O4" s="18">
        <v>72.760999999999996</v>
      </c>
      <c r="P4" s="18">
        <v>73.257000000000005</v>
      </c>
      <c r="Q4" s="18">
        <v>17.042999999999999</v>
      </c>
      <c r="R4" s="18">
        <v>31.128</v>
      </c>
      <c r="S4" s="18">
        <v>54.381</v>
      </c>
      <c r="T4" s="18">
        <v>55.169000000000004</v>
      </c>
      <c r="U4" s="18">
        <v>64.841999999999999</v>
      </c>
      <c r="V4" s="18">
        <v>67.390999999999991</v>
      </c>
      <c r="W4" s="18">
        <v>37.201000000000001</v>
      </c>
      <c r="X4" s="18">
        <v>29.901999999999994</v>
      </c>
      <c r="Y4" s="18">
        <v>30.731999999999999</v>
      </c>
      <c r="Z4" s="19"/>
      <c r="AA4" s="20">
        <f>SUM(B4:Z4)</f>
        <v>753.17499999999995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76.099999999999994</v>
      </c>
      <c r="C7" s="28">
        <v>76.680000000000007</v>
      </c>
      <c r="D7" s="28">
        <v>78.58</v>
      </c>
      <c r="E7" s="28">
        <v>76.430000000000007</v>
      </c>
      <c r="F7" s="28">
        <v>78.709999999999994</v>
      </c>
      <c r="G7" s="28">
        <v>79.069999999999993</v>
      </c>
      <c r="H7" s="28">
        <v>77.42</v>
      </c>
      <c r="I7" s="28">
        <v>75.819999999999993</v>
      </c>
      <c r="J7" s="28">
        <v>76.86</v>
      </c>
      <c r="K7" s="28">
        <v>32.17</v>
      </c>
      <c r="L7" s="28">
        <v>19.91</v>
      </c>
      <c r="M7" s="28">
        <v>20.86</v>
      </c>
      <c r="N7" s="28">
        <v>15.12</v>
      </c>
      <c r="O7" s="28">
        <v>10.54</v>
      </c>
      <c r="P7" s="28">
        <v>11</v>
      </c>
      <c r="Q7" s="28">
        <v>48.31</v>
      </c>
      <c r="R7" s="28">
        <v>83.56</v>
      </c>
      <c r="S7" s="28">
        <v>76.03</v>
      </c>
      <c r="T7" s="28">
        <v>76.75</v>
      </c>
      <c r="U7" s="28">
        <v>76.489999999999995</v>
      </c>
      <c r="V7" s="28">
        <v>76.17</v>
      </c>
      <c r="W7" s="28">
        <v>76.06</v>
      </c>
      <c r="X7" s="28">
        <v>79.94</v>
      </c>
      <c r="Y7" s="28">
        <v>76.459999999999994</v>
      </c>
      <c r="Z7" s="29"/>
      <c r="AA7" s="30">
        <f>IF(SUM(B7:Z7)&lt;&gt;0,AVERAGEIF(B7:Z7,"&lt;&gt;"""),"")</f>
        <v>61.46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>
        <v>3.8940000000000001</v>
      </c>
      <c r="E12" s="52"/>
      <c r="F12" s="52">
        <v>0.72199999999999998</v>
      </c>
      <c r="G12" s="52">
        <v>6.4550000000000001</v>
      </c>
      <c r="H12" s="52">
        <v>2.64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54.381</v>
      </c>
      <c r="T12" s="52">
        <v>51.809000000000005</v>
      </c>
      <c r="U12" s="52">
        <v>64.841999999999999</v>
      </c>
      <c r="V12" s="52">
        <v>67.390999999999991</v>
      </c>
      <c r="W12" s="52">
        <v>36.666000000000004</v>
      </c>
      <c r="X12" s="52">
        <v>29.423000000000002</v>
      </c>
      <c r="Y12" s="52">
        <v>25.637</v>
      </c>
      <c r="Z12" s="53"/>
      <c r="AA12" s="54">
        <f t="shared" si="0"/>
        <v>363.86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0.63700000000000001</v>
      </c>
      <c r="C14" s="57">
        <v>1E-3</v>
      </c>
      <c r="D14" s="57">
        <v>1.3180000000000001</v>
      </c>
      <c r="E14" s="57">
        <v>1.099</v>
      </c>
      <c r="F14" s="57">
        <v>1.9399999999999997</v>
      </c>
      <c r="G14" s="57">
        <v>1.6829999999999996</v>
      </c>
      <c r="H14" s="57">
        <v>2.6190000000000002</v>
      </c>
      <c r="I14" s="57">
        <v>9.1150000000000002</v>
      </c>
      <c r="J14" s="57">
        <v>17.907999999999998</v>
      </c>
      <c r="K14" s="57">
        <v>22.227</v>
      </c>
      <c r="L14" s="57">
        <v>28.867999999999999</v>
      </c>
      <c r="M14" s="57">
        <v>29.461000000000002</v>
      </c>
      <c r="N14" s="57">
        <v>31.281000000000002</v>
      </c>
      <c r="O14" s="57">
        <v>29.461000000000002</v>
      </c>
      <c r="P14" s="57">
        <v>26.356999999999999</v>
      </c>
      <c r="Q14" s="57">
        <v>17.042999999999999</v>
      </c>
      <c r="R14" s="57">
        <v>6.9280000000000008</v>
      </c>
      <c r="S14" s="57"/>
      <c r="T14" s="57"/>
      <c r="U14" s="57"/>
      <c r="V14" s="57"/>
      <c r="W14" s="57">
        <v>0.53500000000000003</v>
      </c>
      <c r="X14" s="57">
        <v>0.47900000000000004</v>
      </c>
      <c r="Y14" s="57">
        <v>5.0949999999999998</v>
      </c>
      <c r="Z14" s="58"/>
      <c r="AA14" s="59">
        <f t="shared" si="0"/>
        <v>234.05500000000001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0.63700000000000001</v>
      </c>
      <c r="C16" s="62">
        <f t="shared" ref="C16:Z16" si="1">IF(LEN(C$2)&gt;0,SUM(C10:C15),"")</f>
        <v>20.001000000000001</v>
      </c>
      <c r="D16" s="62">
        <f t="shared" si="1"/>
        <v>5.2119999999999997</v>
      </c>
      <c r="E16" s="62">
        <f t="shared" si="1"/>
        <v>1.099</v>
      </c>
      <c r="F16" s="62">
        <f t="shared" si="1"/>
        <v>2.6619999999999999</v>
      </c>
      <c r="G16" s="62">
        <f t="shared" si="1"/>
        <v>8.1379999999999999</v>
      </c>
      <c r="H16" s="62">
        <f t="shared" si="1"/>
        <v>5.2590000000000003</v>
      </c>
      <c r="I16" s="62">
        <f t="shared" si="1"/>
        <v>9.1150000000000002</v>
      </c>
      <c r="J16" s="62">
        <f t="shared" si="1"/>
        <v>17.907999999999998</v>
      </c>
      <c r="K16" s="62">
        <f t="shared" si="1"/>
        <v>22.227</v>
      </c>
      <c r="L16" s="62">
        <f t="shared" si="1"/>
        <v>28.867999999999999</v>
      </c>
      <c r="M16" s="62">
        <f t="shared" si="1"/>
        <v>29.461000000000002</v>
      </c>
      <c r="N16" s="62">
        <f t="shared" si="1"/>
        <v>31.281000000000002</v>
      </c>
      <c r="O16" s="62">
        <f t="shared" si="1"/>
        <v>29.461000000000002</v>
      </c>
      <c r="P16" s="62">
        <f t="shared" si="1"/>
        <v>26.356999999999999</v>
      </c>
      <c r="Q16" s="62">
        <f t="shared" si="1"/>
        <v>17.042999999999999</v>
      </c>
      <c r="R16" s="62">
        <f t="shared" si="1"/>
        <v>6.9280000000000008</v>
      </c>
      <c r="S16" s="62">
        <f t="shared" si="1"/>
        <v>54.381</v>
      </c>
      <c r="T16" s="62">
        <f t="shared" si="1"/>
        <v>51.809000000000005</v>
      </c>
      <c r="U16" s="62">
        <f t="shared" si="1"/>
        <v>64.841999999999999</v>
      </c>
      <c r="V16" s="62">
        <f t="shared" si="1"/>
        <v>67.390999999999991</v>
      </c>
      <c r="W16" s="62">
        <f t="shared" si="1"/>
        <v>37.201000000000001</v>
      </c>
      <c r="X16" s="62">
        <f t="shared" si="1"/>
        <v>29.902000000000001</v>
      </c>
      <c r="Y16" s="62">
        <f t="shared" si="1"/>
        <v>30.731999999999999</v>
      </c>
      <c r="Z16" s="63" t="str">
        <f t="shared" si="1"/>
        <v/>
      </c>
      <c r="AA16" s="64">
        <f>SUM(AA10:AA15)</f>
        <v>597.91499999999996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4.9000000000000004</v>
      </c>
      <c r="C21" s="81"/>
      <c r="D21" s="81"/>
      <c r="E21" s="81">
        <v>4.9000000000000004</v>
      </c>
      <c r="F21" s="81">
        <v>4.9000000000000004</v>
      </c>
      <c r="G21" s="81"/>
      <c r="H21" s="81"/>
      <c r="I21" s="81"/>
      <c r="J21" s="81"/>
      <c r="K21" s="81"/>
      <c r="L21" s="81">
        <v>3</v>
      </c>
      <c r="M21" s="81">
        <v>3</v>
      </c>
      <c r="N21" s="81">
        <v>3</v>
      </c>
      <c r="O21" s="81"/>
      <c r="P21" s="81"/>
      <c r="Q21" s="81"/>
      <c r="R21" s="81"/>
      <c r="S21" s="81"/>
      <c r="T21" s="81">
        <v>3.36</v>
      </c>
      <c r="U21" s="81"/>
      <c r="V21" s="81"/>
      <c r="W21" s="81"/>
      <c r="X21" s="81"/>
      <c r="Y21" s="81"/>
      <c r="Z21" s="78"/>
      <c r="AA21" s="79">
        <f t="shared" si="2"/>
        <v>27.060000000000002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4.9000000000000004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4.9000000000000004</v>
      </c>
      <c r="F25" s="88">
        <f t="shared" si="3"/>
        <v>4.9000000000000004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3</v>
      </c>
      <c r="M25" s="88">
        <f t="shared" si="3"/>
        <v>3</v>
      </c>
      <c r="N25" s="88">
        <f t="shared" si="3"/>
        <v>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3.36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27.060000000000002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5.5369999999999999</v>
      </c>
      <c r="C29" s="77">
        <v>20.001000000000001</v>
      </c>
      <c r="D29" s="77">
        <v>5.2119999999999997</v>
      </c>
      <c r="E29" s="77">
        <v>5.9989999999999997</v>
      </c>
      <c r="F29" s="77">
        <v>7.5620000000000003</v>
      </c>
      <c r="G29" s="77">
        <v>8.1379999999999999</v>
      </c>
      <c r="H29" s="77">
        <v>5.2590000000000003</v>
      </c>
      <c r="I29" s="77">
        <v>9.1150000000000002</v>
      </c>
      <c r="J29" s="77">
        <v>17.908000000000001</v>
      </c>
      <c r="K29" s="77">
        <v>22.227</v>
      </c>
      <c r="L29" s="77">
        <v>31.867999999999999</v>
      </c>
      <c r="M29" s="77">
        <v>32.460999999999999</v>
      </c>
      <c r="N29" s="77">
        <v>34.280999999999999</v>
      </c>
      <c r="O29" s="77">
        <v>29.460999999999999</v>
      </c>
      <c r="P29" s="77">
        <v>26.356999999999999</v>
      </c>
      <c r="Q29" s="77">
        <v>17.042999999999999</v>
      </c>
      <c r="R29" s="77">
        <v>6.9279999999999999</v>
      </c>
      <c r="S29" s="77">
        <v>54.381</v>
      </c>
      <c r="T29" s="77">
        <v>55.168999999999997</v>
      </c>
      <c r="U29" s="77">
        <v>64.841999999999999</v>
      </c>
      <c r="V29" s="77">
        <v>67.391000000000005</v>
      </c>
      <c r="W29" s="77">
        <v>37.201000000000001</v>
      </c>
      <c r="X29" s="77">
        <v>29.902000000000001</v>
      </c>
      <c r="Y29" s="77">
        <v>30.731999999999999</v>
      </c>
      <c r="Z29" s="78"/>
      <c r="AA29" s="79">
        <f>SUM(B29:Z29)</f>
        <v>624.97499999999991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5.5369999999999999</v>
      </c>
      <c r="C31" s="62">
        <f t="shared" ref="C31:Z31" si="4">IF(LEN(C$2)&gt;0,SUM(C28:C30),"")</f>
        <v>20.001000000000001</v>
      </c>
      <c r="D31" s="62">
        <f t="shared" si="4"/>
        <v>5.2119999999999997</v>
      </c>
      <c r="E31" s="62">
        <f t="shared" si="4"/>
        <v>5.9989999999999997</v>
      </c>
      <c r="F31" s="62">
        <f t="shared" si="4"/>
        <v>7.5620000000000003</v>
      </c>
      <c r="G31" s="62">
        <f t="shared" si="4"/>
        <v>8.1379999999999999</v>
      </c>
      <c r="H31" s="62">
        <f t="shared" si="4"/>
        <v>5.2590000000000003</v>
      </c>
      <c r="I31" s="62">
        <f t="shared" si="4"/>
        <v>9.1150000000000002</v>
      </c>
      <c r="J31" s="62">
        <f t="shared" si="4"/>
        <v>17.908000000000001</v>
      </c>
      <c r="K31" s="62">
        <f t="shared" si="4"/>
        <v>22.227</v>
      </c>
      <c r="L31" s="62">
        <f t="shared" si="4"/>
        <v>31.867999999999999</v>
      </c>
      <c r="M31" s="62">
        <f t="shared" si="4"/>
        <v>32.460999999999999</v>
      </c>
      <c r="N31" s="62">
        <f t="shared" si="4"/>
        <v>34.280999999999999</v>
      </c>
      <c r="O31" s="62">
        <f t="shared" si="4"/>
        <v>29.460999999999999</v>
      </c>
      <c r="P31" s="62">
        <f t="shared" si="4"/>
        <v>26.356999999999999</v>
      </c>
      <c r="Q31" s="62">
        <f t="shared" si="4"/>
        <v>17.042999999999999</v>
      </c>
      <c r="R31" s="62">
        <f t="shared" si="4"/>
        <v>6.9279999999999999</v>
      </c>
      <c r="S31" s="62">
        <f t="shared" si="4"/>
        <v>54.381</v>
      </c>
      <c r="T31" s="62">
        <f t="shared" si="4"/>
        <v>55.168999999999997</v>
      </c>
      <c r="U31" s="62">
        <f t="shared" si="4"/>
        <v>64.841999999999999</v>
      </c>
      <c r="V31" s="62">
        <f t="shared" si="4"/>
        <v>67.391000000000005</v>
      </c>
      <c r="W31" s="62">
        <f t="shared" si="4"/>
        <v>37.201000000000001</v>
      </c>
      <c r="X31" s="62">
        <f t="shared" si="4"/>
        <v>29.902000000000001</v>
      </c>
      <c r="Y31" s="62">
        <f t="shared" si="4"/>
        <v>30.731999999999999</v>
      </c>
      <c r="Z31" s="63" t="str">
        <f t="shared" si="4"/>
        <v/>
      </c>
      <c r="AA31" s="64">
        <f>SUM(AA28:AA30)</f>
        <v>624.97499999999991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13.8</v>
      </c>
      <c r="O38" s="99">
        <v>43.3</v>
      </c>
      <c r="P38" s="99">
        <v>46.9</v>
      </c>
      <c r="Q38" s="99"/>
      <c r="R38" s="99">
        <v>24.2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128.19999999999999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13.8</v>
      </c>
      <c r="O39" s="88">
        <f t="shared" si="6"/>
        <v>43.3</v>
      </c>
      <c r="P39" s="88">
        <f t="shared" si="6"/>
        <v>46.9</v>
      </c>
      <c r="Q39" s="88">
        <f t="shared" si="6"/>
        <v>0</v>
      </c>
      <c r="R39" s="88">
        <f t="shared" si="6"/>
        <v>24.2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128.19999999999999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13.8</v>
      </c>
      <c r="O46" s="99">
        <v>43.3</v>
      </c>
      <c r="P46" s="99">
        <v>46.9</v>
      </c>
      <c r="Q46" s="99"/>
      <c r="R46" s="99">
        <v>24.2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128.19999999999999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13.8</v>
      </c>
      <c r="O48" s="88">
        <f t="shared" si="8"/>
        <v>43.3</v>
      </c>
      <c r="P48" s="88">
        <f t="shared" si="8"/>
        <v>46.9</v>
      </c>
      <c r="Q48" s="88">
        <f t="shared" si="8"/>
        <v>0</v>
      </c>
      <c r="R48" s="88">
        <f t="shared" si="8"/>
        <v>24.2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128.19999999999999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5.5370000000000008</v>
      </c>
      <c r="C51" s="88">
        <f t="shared" si="10"/>
        <v>20.001000000000001</v>
      </c>
      <c r="D51" s="88">
        <f t="shared" si="10"/>
        <v>5.2119999999999997</v>
      </c>
      <c r="E51" s="88">
        <f t="shared" si="10"/>
        <v>5.9990000000000006</v>
      </c>
      <c r="F51" s="88">
        <f t="shared" si="10"/>
        <v>7.5620000000000003</v>
      </c>
      <c r="G51" s="88">
        <f t="shared" si="10"/>
        <v>8.1379999999999999</v>
      </c>
      <c r="H51" s="88">
        <f t="shared" si="10"/>
        <v>5.2590000000000003</v>
      </c>
      <c r="I51" s="88">
        <f t="shared" si="10"/>
        <v>9.1150000000000002</v>
      </c>
      <c r="J51" s="88">
        <f t="shared" si="10"/>
        <v>17.907999999999998</v>
      </c>
      <c r="K51" s="88">
        <f t="shared" si="10"/>
        <v>22.227</v>
      </c>
      <c r="L51" s="88">
        <f t="shared" si="10"/>
        <v>31.867999999999999</v>
      </c>
      <c r="M51" s="88">
        <f t="shared" si="10"/>
        <v>32.460999999999999</v>
      </c>
      <c r="N51" s="88">
        <f t="shared" si="10"/>
        <v>48.081000000000003</v>
      </c>
      <c r="O51" s="88">
        <f t="shared" si="10"/>
        <v>72.760999999999996</v>
      </c>
      <c r="P51" s="88">
        <f t="shared" si="10"/>
        <v>73.257000000000005</v>
      </c>
      <c r="Q51" s="88">
        <f t="shared" si="10"/>
        <v>17.042999999999999</v>
      </c>
      <c r="R51" s="88">
        <f t="shared" si="10"/>
        <v>31.128</v>
      </c>
      <c r="S51" s="88">
        <f t="shared" si="10"/>
        <v>54.381</v>
      </c>
      <c r="T51" s="88">
        <f t="shared" si="10"/>
        <v>55.169000000000004</v>
      </c>
      <c r="U51" s="88">
        <f t="shared" si="10"/>
        <v>64.841999999999999</v>
      </c>
      <c r="V51" s="88">
        <f t="shared" si="10"/>
        <v>67.390999999999991</v>
      </c>
      <c r="W51" s="88">
        <f t="shared" si="10"/>
        <v>37.201000000000001</v>
      </c>
      <c r="X51" s="88">
        <f t="shared" si="10"/>
        <v>29.902000000000001</v>
      </c>
      <c r="Y51" s="88">
        <f t="shared" si="10"/>
        <v>30.731999999999999</v>
      </c>
      <c r="Z51" s="89" t="str">
        <f t="shared" si="10"/>
        <v/>
      </c>
      <c r="AA51" s="104">
        <f>SUM(B51:Z51)</f>
        <v>753.17499999999995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5.5370000000000008</v>
      </c>
      <c r="C4" s="18">
        <v>20.001000000000001</v>
      </c>
      <c r="D4" s="18">
        <v>5.2119999999999997</v>
      </c>
      <c r="E4" s="18">
        <v>5.9989999999999997</v>
      </c>
      <c r="F4" s="18">
        <v>7.5620000000000003</v>
      </c>
      <c r="G4" s="18">
        <v>8.1379999999999999</v>
      </c>
      <c r="H4" s="18">
        <v>5.2590000000000003</v>
      </c>
      <c r="I4" s="18">
        <v>9.1150000000000002</v>
      </c>
      <c r="J4" s="18">
        <v>17.908000000000001</v>
      </c>
      <c r="K4" s="18">
        <v>22.227</v>
      </c>
      <c r="L4" s="18">
        <v>31.868000000000002</v>
      </c>
      <c r="M4" s="18">
        <v>32.460999999999999</v>
      </c>
      <c r="N4" s="18">
        <v>48.052999999999997</v>
      </c>
      <c r="O4" s="18">
        <v>72.734999999999999</v>
      </c>
      <c r="P4" s="18">
        <v>73.209000000000003</v>
      </c>
      <c r="Q4" s="18">
        <v>17.035</v>
      </c>
      <c r="R4" s="18">
        <v>31.093</v>
      </c>
      <c r="S4" s="18">
        <v>54.381</v>
      </c>
      <c r="T4" s="18">
        <v>55.169000000000004</v>
      </c>
      <c r="U4" s="18">
        <v>64.841999999999999</v>
      </c>
      <c r="V4" s="18">
        <v>67.390999999999991</v>
      </c>
      <c r="W4" s="18">
        <v>37.201000000000001</v>
      </c>
      <c r="X4" s="18">
        <v>29.902000000000001</v>
      </c>
      <c r="Y4" s="18">
        <v>30.731999999999999</v>
      </c>
      <c r="Z4" s="19"/>
      <c r="AA4" s="20">
        <f>SUM(B4:Z4)</f>
        <v>753.03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76.099999999999994</v>
      </c>
      <c r="C7" s="28">
        <v>76.680000000000007</v>
      </c>
      <c r="D7" s="28">
        <v>78.58</v>
      </c>
      <c r="E7" s="28">
        <v>76.430000000000007</v>
      </c>
      <c r="F7" s="28">
        <v>78.709999999999994</v>
      </c>
      <c r="G7" s="28">
        <v>79.069999999999993</v>
      </c>
      <c r="H7" s="28">
        <v>77.42</v>
      </c>
      <c r="I7" s="28">
        <v>75.819999999999993</v>
      </c>
      <c r="J7" s="28">
        <v>76.86</v>
      </c>
      <c r="K7" s="28">
        <v>32.17</v>
      </c>
      <c r="L7" s="28">
        <v>19.91</v>
      </c>
      <c r="M7" s="28">
        <v>20.86</v>
      </c>
      <c r="N7" s="28">
        <v>15.12</v>
      </c>
      <c r="O7" s="28">
        <v>10.54</v>
      </c>
      <c r="P7" s="28">
        <v>11</v>
      </c>
      <c r="Q7" s="28">
        <v>48.31</v>
      </c>
      <c r="R7" s="28">
        <v>83.56</v>
      </c>
      <c r="S7" s="28">
        <v>76.03</v>
      </c>
      <c r="T7" s="28">
        <v>76.75</v>
      </c>
      <c r="U7" s="28">
        <v>76.489999999999995</v>
      </c>
      <c r="V7" s="28">
        <v>76.17</v>
      </c>
      <c r="W7" s="28">
        <v>76.06</v>
      </c>
      <c r="X7" s="28">
        <v>79.94</v>
      </c>
      <c r="Y7" s="28">
        <v>76.459999999999994</v>
      </c>
      <c r="Z7" s="29"/>
      <c r="AA7" s="30">
        <f>IF(SUM(B7:Z7)&lt;&gt;0,AVERAGEIF(B7:Z7,"&lt;&gt;"""),"")</f>
        <v>61.46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7.0000000000000001E-3</v>
      </c>
      <c r="D14" s="57"/>
      <c r="E14" s="57"/>
      <c r="F14" s="57"/>
      <c r="G14" s="57"/>
      <c r="H14" s="57"/>
      <c r="I14" s="57"/>
      <c r="J14" s="57"/>
      <c r="K14" s="57"/>
      <c r="L14" s="57">
        <v>16.038</v>
      </c>
      <c r="M14" s="57">
        <v>13.164</v>
      </c>
      <c r="N14" s="57">
        <v>25.597999999999999</v>
      </c>
      <c r="O14" s="57">
        <v>55.283999999999999</v>
      </c>
      <c r="P14" s="57">
        <v>60.325000000000003</v>
      </c>
      <c r="Q14" s="57"/>
      <c r="R14" s="57"/>
      <c r="S14" s="57">
        <v>0.35899999999999999</v>
      </c>
      <c r="T14" s="57">
        <v>0.47300000000000003</v>
      </c>
      <c r="U14" s="57">
        <v>0.44999999999999996</v>
      </c>
      <c r="V14" s="57">
        <v>0.65999999999999992</v>
      </c>
      <c r="W14" s="57"/>
      <c r="X14" s="57"/>
      <c r="Y14" s="57"/>
      <c r="Z14" s="58"/>
      <c r="AA14" s="59">
        <f t="shared" si="0"/>
        <v>172.358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7.0000000000000001E-3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16.038</v>
      </c>
      <c r="M16" s="62">
        <f t="shared" si="1"/>
        <v>13.164</v>
      </c>
      <c r="N16" s="62">
        <f t="shared" si="1"/>
        <v>25.597999999999999</v>
      </c>
      <c r="O16" s="62">
        <f t="shared" si="1"/>
        <v>55.283999999999999</v>
      </c>
      <c r="P16" s="62">
        <f t="shared" si="1"/>
        <v>60.325000000000003</v>
      </c>
      <c r="Q16" s="62">
        <f t="shared" si="1"/>
        <v>0</v>
      </c>
      <c r="R16" s="62">
        <f t="shared" si="1"/>
        <v>0</v>
      </c>
      <c r="S16" s="62">
        <f t="shared" si="1"/>
        <v>0.35899999999999999</v>
      </c>
      <c r="T16" s="62">
        <f t="shared" si="1"/>
        <v>0.47300000000000003</v>
      </c>
      <c r="U16" s="62">
        <f t="shared" si="1"/>
        <v>0.44999999999999996</v>
      </c>
      <c r="V16" s="62">
        <f t="shared" si="1"/>
        <v>0.65999999999999992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172.358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/>
      <c r="C20" s="77">
        <v>4.8730000000000002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17</v>
      </c>
      <c r="S20" s="77">
        <v>21.946999999999999</v>
      </c>
      <c r="T20" s="77">
        <v>21.855</v>
      </c>
      <c r="U20" s="77">
        <v>21.893000000000001</v>
      </c>
      <c r="V20" s="77">
        <v>21.884</v>
      </c>
      <c r="W20" s="77">
        <v>20.181999999999999</v>
      </c>
      <c r="X20" s="77">
        <v>17</v>
      </c>
      <c r="Y20" s="77">
        <v>17</v>
      </c>
      <c r="Z20" s="78"/>
      <c r="AA20" s="79">
        <f t="shared" si="2"/>
        <v>163.63399999999999</v>
      </c>
    </row>
    <row r="21" spans="1:27" ht="24.95" customHeight="1" x14ac:dyDescent="0.2">
      <c r="A21" s="75" t="s">
        <v>16</v>
      </c>
      <c r="B21" s="80">
        <v>4.0369999999999999</v>
      </c>
      <c r="C21" s="81">
        <v>13.620999999999999</v>
      </c>
      <c r="D21" s="81">
        <v>3.7120000000000002</v>
      </c>
      <c r="E21" s="81">
        <v>4.4989999999999997</v>
      </c>
      <c r="F21" s="81">
        <v>6.0620000000000003</v>
      </c>
      <c r="G21" s="81">
        <v>6.6379999999999999</v>
      </c>
      <c r="H21" s="81">
        <v>3.7589999999999999</v>
      </c>
      <c r="I21" s="81">
        <v>7.6150000000000002</v>
      </c>
      <c r="J21" s="81">
        <v>16.408000000000001</v>
      </c>
      <c r="K21" s="81">
        <v>20.727</v>
      </c>
      <c r="L21" s="81">
        <v>14.33</v>
      </c>
      <c r="M21" s="81">
        <v>17.797000000000001</v>
      </c>
      <c r="N21" s="81">
        <v>20.954999999999998</v>
      </c>
      <c r="O21" s="81">
        <v>15.951000000000001</v>
      </c>
      <c r="P21" s="81">
        <v>11.384</v>
      </c>
      <c r="Q21" s="81">
        <v>7.0350000000000001</v>
      </c>
      <c r="R21" s="81">
        <v>12.593</v>
      </c>
      <c r="S21" s="81">
        <v>30.574999999999999</v>
      </c>
      <c r="T21" s="81">
        <v>31.341000000000001</v>
      </c>
      <c r="U21" s="81">
        <v>40.998999999999995</v>
      </c>
      <c r="V21" s="81">
        <v>43.347000000000001</v>
      </c>
      <c r="W21" s="81">
        <v>15.519</v>
      </c>
      <c r="X21" s="81">
        <v>11.402000000000001</v>
      </c>
      <c r="Y21" s="81">
        <v>12.231999999999999</v>
      </c>
      <c r="Z21" s="78"/>
      <c r="AA21" s="79">
        <f t="shared" si="2"/>
        <v>372.53800000000001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5.5369999999999999</v>
      </c>
      <c r="C25" s="88">
        <f t="shared" si="3"/>
        <v>19.994</v>
      </c>
      <c r="D25" s="88">
        <f t="shared" si="3"/>
        <v>5.2119999999999997</v>
      </c>
      <c r="E25" s="88">
        <f t="shared" si="3"/>
        <v>5.9989999999999997</v>
      </c>
      <c r="F25" s="88">
        <f t="shared" si="3"/>
        <v>7.5620000000000003</v>
      </c>
      <c r="G25" s="88">
        <f t="shared" si="3"/>
        <v>8.1379999999999999</v>
      </c>
      <c r="H25" s="88">
        <f t="shared" si="3"/>
        <v>5.2590000000000003</v>
      </c>
      <c r="I25" s="88">
        <f t="shared" si="3"/>
        <v>9.1150000000000002</v>
      </c>
      <c r="J25" s="88">
        <f t="shared" si="3"/>
        <v>17.908000000000001</v>
      </c>
      <c r="K25" s="88">
        <f t="shared" si="3"/>
        <v>22.227</v>
      </c>
      <c r="L25" s="88">
        <f t="shared" si="3"/>
        <v>15.83</v>
      </c>
      <c r="M25" s="88">
        <f t="shared" si="3"/>
        <v>19.297000000000001</v>
      </c>
      <c r="N25" s="88">
        <f t="shared" si="3"/>
        <v>22.454999999999998</v>
      </c>
      <c r="O25" s="88">
        <f t="shared" si="3"/>
        <v>17.451000000000001</v>
      </c>
      <c r="P25" s="88">
        <f t="shared" si="3"/>
        <v>12.884</v>
      </c>
      <c r="Q25" s="88">
        <f t="shared" si="3"/>
        <v>8.5350000000000001</v>
      </c>
      <c r="R25" s="88">
        <f t="shared" si="3"/>
        <v>31.093</v>
      </c>
      <c r="S25" s="88">
        <f t="shared" si="3"/>
        <v>54.021999999999998</v>
      </c>
      <c r="T25" s="88">
        <f t="shared" si="3"/>
        <v>54.695999999999998</v>
      </c>
      <c r="U25" s="88">
        <f t="shared" si="3"/>
        <v>64.391999999999996</v>
      </c>
      <c r="V25" s="88">
        <f t="shared" si="3"/>
        <v>66.730999999999995</v>
      </c>
      <c r="W25" s="88">
        <f t="shared" si="3"/>
        <v>37.201000000000001</v>
      </c>
      <c r="X25" s="88">
        <f t="shared" si="3"/>
        <v>29.902000000000001</v>
      </c>
      <c r="Y25" s="88">
        <f t="shared" si="3"/>
        <v>30.731999999999999</v>
      </c>
      <c r="Z25" s="89">
        <f t="shared" si="3"/>
        <v>0</v>
      </c>
      <c r="AA25" s="90">
        <f t="shared" si="3"/>
        <v>572.17200000000003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5.5369999999999999</v>
      </c>
      <c r="C29" s="77">
        <v>20.001000000000001</v>
      </c>
      <c r="D29" s="77">
        <v>5.2119999999999997</v>
      </c>
      <c r="E29" s="77">
        <v>5.9989999999999997</v>
      </c>
      <c r="F29" s="77">
        <v>7.5620000000000003</v>
      </c>
      <c r="G29" s="77">
        <v>8.1379999999999999</v>
      </c>
      <c r="H29" s="77">
        <v>5.2590000000000003</v>
      </c>
      <c r="I29" s="77">
        <v>9.1150000000000002</v>
      </c>
      <c r="J29" s="77">
        <v>17.908000000000001</v>
      </c>
      <c r="K29" s="77">
        <v>22.227</v>
      </c>
      <c r="L29" s="77">
        <v>31.867999999999999</v>
      </c>
      <c r="M29" s="77">
        <v>32.460999999999999</v>
      </c>
      <c r="N29" s="77">
        <v>48.052999999999997</v>
      </c>
      <c r="O29" s="77">
        <v>72.734999999999999</v>
      </c>
      <c r="P29" s="77">
        <v>73.209000000000003</v>
      </c>
      <c r="Q29" s="77">
        <v>8.5350000000000001</v>
      </c>
      <c r="R29" s="77">
        <v>31.093</v>
      </c>
      <c r="S29" s="77">
        <v>54.381</v>
      </c>
      <c r="T29" s="77">
        <v>55.168999999999997</v>
      </c>
      <c r="U29" s="77">
        <v>64.841999999999999</v>
      </c>
      <c r="V29" s="77">
        <v>67.391000000000005</v>
      </c>
      <c r="W29" s="77">
        <v>37.201000000000001</v>
      </c>
      <c r="X29" s="77">
        <v>29.902000000000001</v>
      </c>
      <c r="Y29" s="77">
        <v>30.731999999999999</v>
      </c>
      <c r="Z29" s="78"/>
      <c r="AA29" s="79">
        <f>SUM(B29:Z29)</f>
        <v>744.53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5.5369999999999999</v>
      </c>
      <c r="C31" s="62">
        <f t="shared" si="4"/>
        <v>20.001000000000001</v>
      </c>
      <c r="D31" s="62">
        <f t="shared" si="4"/>
        <v>5.2119999999999997</v>
      </c>
      <c r="E31" s="62">
        <f t="shared" si="4"/>
        <v>5.9989999999999997</v>
      </c>
      <c r="F31" s="62">
        <f t="shared" si="4"/>
        <v>7.5620000000000003</v>
      </c>
      <c r="G31" s="62">
        <f t="shared" si="4"/>
        <v>8.1379999999999999</v>
      </c>
      <c r="H31" s="62">
        <f t="shared" si="4"/>
        <v>5.2590000000000003</v>
      </c>
      <c r="I31" s="62">
        <f t="shared" si="4"/>
        <v>9.1150000000000002</v>
      </c>
      <c r="J31" s="62">
        <f t="shared" si="4"/>
        <v>17.908000000000001</v>
      </c>
      <c r="K31" s="62">
        <f t="shared" si="4"/>
        <v>22.227</v>
      </c>
      <c r="L31" s="62">
        <f t="shared" si="4"/>
        <v>31.867999999999999</v>
      </c>
      <c r="M31" s="62">
        <f t="shared" si="4"/>
        <v>32.460999999999999</v>
      </c>
      <c r="N31" s="62">
        <f t="shared" si="4"/>
        <v>48.052999999999997</v>
      </c>
      <c r="O31" s="62">
        <f t="shared" si="4"/>
        <v>72.734999999999999</v>
      </c>
      <c r="P31" s="62">
        <f t="shared" si="4"/>
        <v>73.209000000000003</v>
      </c>
      <c r="Q31" s="62">
        <f t="shared" si="4"/>
        <v>8.5350000000000001</v>
      </c>
      <c r="R31" s="62">
        <f t="shared" si="4"/>
        <v>31.093</v>
      </c>
      <c r="S31" s="62">
        <f t="shared" si="4"/>
        <v>54.381</v>
      </c>
      <c r="T31" s="62">
        <f t="shared" si="4"/>
        <v>55.168999999999997</v>
      </c>
      <c r="U31" s="62">
        <f t="shared" si="4"/>
        <v>64.841999999999999</v>
      </c>
      <c r="V31" s="62">
        <f t="shared" si="4"/>
        <v>67.391000000000005</v>
      </c>
      <c r="W31" s="62">
        <f t="shared" si="4"/>
        <v>37.201000000000001</v>
      </c>
      <c r="X31" s="62">
        <f t="shared" si="4"/>
        <v>29.902000000000001</v>
      </c>
      <c r="Y31" s="62">
        <f t="shared" si="4"/>
        <v>30.731999999999999</v>
      </c>
      <c r="Z31" s="63">
        <f t="shared" si="4"/>
        <v>0</v>
      </c>
      <c r="AA31" s="64">
        <f t="shared" si="4"/>
        <v>744.53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5.5369999999999999</v>
      </c>
      <c r="C51" s="88">
        <f t="shared" si="10"/>
        <v>20.001000000000001</v>
      </c>
      <c r="D51" s="88">
        <f t="shared" si="10"/>
        <v>5.2119999999999997</v>
      </c>
      <c r="E51" s="88">
        <f t="shared" si="10"/>
        <v>5.9989999999999997</v>
      </c>
      <c r="F51" s="88">
        <f t="shared" si="10"/>
        <v>7.5620000000000003</v>
      </c>
      <c r="G51" s="88">
        <f t="shared" si="10"/>
        <v>8.1379999999999999</v>
      </c>
      <c r="H51" s="88">
        <f t="shared" si="10"/>
        <v>5.2590000000000003</v>
      </c>
      <c r="I51" s="88">
        <f t="shared" si="10"/>
        <v>9.1150000000000002</v>
      </c>
      <c r="J51" s="88">
        <f t="shared" si="10"/>
        <v>17.908000000000001</v>
      </c>
      <c r="K51" s="88">
        <f t="shared" si="10"/>
        <v>22.227</v>
      </c>
      <c r="L51" s="88">
        <f t="shared" si="10"/>
        <v>31.868000000000002</v>
      </c>
      <c r="M51" s="88">
        <f t="shared" si="10"/>
        <v>32.460999999999999</v>
      </c>
      <c r="N51" s="88">
        <f t="shared" si="10"/>
        <v>48.052999999999997</v>
      </c>
      <c r="O51" s="88">
        <f t="shared" si="10"/>
        <v>72.734999999999999</v>
      </c>
      <c r="P51" s="88">
        <f t="shared" si="10"/>
        <v>73.209000000000003</v>
      </c>
      <c r="Q51" s="88">
        <f t="shared" si="10"/>
        <v>17.035</v>
      </c>
      <c r="R51" s="88">
        <f t="shared" si="10"/>
        <v>31.093</v>
      </c>
      <c r="S51" s="88">
        <f t="shared" si="10"/>
        <v>54.381</v>
      </c>
      <c r="T51" s="88">
        <f t="shared" si="10"/>
        <v>55.168999999999997</v>
      </c>
      <c r="U51" s="88">
        <f t="shared" si="10"/>
        <v>64.841999999999999</v>
      </c>
      <c r="V51" s="88">
        <f t="shared" si="10"/>
        <v>67.390999999999991</v>
      </c>
      <c r="W51" s="88">
        <f t="shared" si="10"/>
        <v>37.201000000000001</v>
      </c>
      <c r="X51" s="88">
        <f t="shared" si="10"/>
        <v>29.902000000000001</v>
      </c>
      <c r="Y51" s="88">
        <f t="shared" si="10"/>
        <v>30.731999999999999</v>
      </c>
      <c r="Z51" s="89">
        <f t="shared" si="10"/>
        <v>0</v>
      </c>
      <c r="AA51" s="104">
        <f>SUM(B51:Z51)</f>
        <v>753.03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-13.8</v>
      </c>
      <c r="O4" s="18">
        <v>-43.3</v>
      </c>
      <c r="P4" s="18">
        <v>-46.9</v>
      </c>
      <c r="Q4" s="18">
        <v>8.5</v>
      </c>
      <c r="R4" s="18">
        <v>-24.2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-119.7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76.099999999999994</v>
      </c>
      <c r="C7" s="117">
        <v>76.680000000000007</v>
      </c>
      <c r="D7" s="117">
        <v>78.58</v>
      </c>
      <c r="E7" s="117">
        <v>76.430000000000007</v>
      </c>
      <c r="F7" s="117">
        <v>78.709999999999994</v>
      </c>
      <c r="G7" s="117">
        <v>79.069999999999993</v>
      </c>
      <c r="H7" s="117">
        <v>77.42</v>
      </c>
      <c r="I7" s="117">
        <v>75.819999999999993</v>
      </c>
      <c r="J7" s="117">
        <v>76.86</v>
      </c>
      <c r="K7" s="117">
        <v>32.17</v>
      </c>
      <c r="L7" s="117">
        <v>19.91</v>
      </c>
      <c r="M7" s="117">
        <v>20.86</v>
      </c>
      <c r="N7" s="117">
        <v>15.12</v>
      </c>
      <c r="O7" s="117">
        <v>10.54</v>
      </c>
      <c r="P7" s="117">
        <v>11</v>
      </c>
      <c r="Q7" s="117">
        <v>48.31</v>
      </c>
      <c r="R7" s="117">
        <v>83.56</v>
      </c>
      <c r="S7" s="117">
        <v>76.03</v>
      </c>
      <c r="T7" s="117">
        <v>76.75</v>
      </c>
      <c r="U7" s="117">
        <v>76.489999999999995</v>
      </c>
      <c r="V7" s="117">
        <v>76.17</v>
      </c>
      <c r="W7" s="117">
        <v>76.06</v>
      </c>
      <c r="X7" s="117">
        <v>79.94</v>
      </c>
      <c r="Y7" s="117">
        <v>76.459999999999994</v>
      </c>
      <c r="Z7" s="118"/>
      <c r="AA7" s="119">
        <f>IF(SUM(B7:Z7)&lt;&gt;0,AVERAGEIF(B7:Z7,"&lt;&gt;"""),"")</f>
        <v>61.46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13.8</v>
      </c>
      <c r="O15" s="133">
        <v>43.3</v>
      </c>
      <c r="P15" s="133">
        <v>46.9</v>
      </c>
      <c r="Q15" s="133"/>
      <c r="R15" s="133">
        <v>24.2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128.19999999999999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13.8</v>
      </c>
      <c r="O16" s="135">
        <f t="shared" si="1"/>
        <v>43.3</v>
      </c>
      <c r="P16" s="135">
        <f t="shared" si="1"/>
        <v>46.9</v>
      </c>
      <c r="Q16" s="135">
        <f t="shared" si="1"/>
        <v>0</v>
      </c>
      <c r="R16" s="135">
        <f t="shared" si="1"/>
        <v>24.2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128.19999999999999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2024-03-10T09:38:36Z</dcterms:created>
  <dcterms:modified xsi:type="dcterms:W3CDTF">2024-03-10T09:38:37Z</dcterms:modified>
</cp:coreProperties>
</file>